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своды по ДЦП\за 2020 год\"/>
    </mc:Choice>
  </mc:AlternateContent>
  <bookViews>
    <workbookView xWindow="120" yWindow="360" windowWidth="19095" windowHeight="8145"/>
  </bookViews>
  <sheets>
    <sheet name="администр" sheetId="1" r:id="rId1"/>
    <sheet name="комплексная" sheetId="4" r:id="rId2"/>
    <sheet name="Строительство" sheetId="5" r:id="rId3"/>
    <sheet name="Коммунальная инфр" sheetId="6" r:id="rId4"/>
    <sheet name="Теплоснабж" sheetId="8" r:id="rId5"/>
    <sheet name="Чистая вода" sheetId="9" r:id="rId6"/>
    <sheet name="Лист3" sheetId="3" r:id="rId7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_xlnm.Print_Area" localSheetId="3">'Коммунальная инфр'!$A$1:$G$16</definedName>
    <definedName name="_xlnm.Print_Area" localSheetId="4">Теплоснабж!$A$1:$G$10</definedName>
    <definedName name="_xlnm.Print_Area" localSheetId="5">'Чистая вода'!$A$1:$G$10</definedName>
  </definedNames>
  <calcPr calcId="162913"/>
</workbook>
</file>

<file path=xl/calcChain.xml><?xml version="1.0" encoding="utf-8"?>
<calcChain xmlns="http://schemas.openxmlformats.org/spreadsheetml/2006/main">
  <c r="F10" i="9" l="1"/>
  <c r="E10" i="9"/>
  <c r="F10" i="8" l="1"/>
  <c r="E10" i="8"/>
  <c r="F16" i="6" l="1"/>
  <c r="E16" i="6"/>
  <c r="F15" i="6"/>
  <c r="E15" i="6"/>
  <c r="C52" i="4" l="1"/>
  <c r="C44" i="4"/>
  <c r="C43" i="4"/>
  <c r="F37" i="4"/>
  <c r="E37" i="4"/>
  <c r="F35" i="4"/>
  <c r="E35" i="4"/>
  <c r="F34" i="4"/>
  <c r="E34" i="4"/>
  <c r="F26" i="4"/>
  <c r="E26" i="4"/>
  <c r="F14" i="6" l="1"/>
  <c r="E14" i="6"/>
  <c r="F13" i="6"/>
  <c r="E13" i="6"/>
  <c r="F12" i="6"/>
  <c r="E12" i="6"/>
  <c r="F11" i="6"/>
  <c r="E11" i="6"/>
  <c r="F10" i="6"/>
  <c r="E10" i="6"/>
  <c r="F17" i="5"/>
  <c r="E17" i="5"/>
  <c r="F16" i="5"/>
  <c r="E16" i="5"/>
  <c r="F15" i="5"/>
  <c r="E15" i="5"/>
  <c r="F14" i="5"/>
  <c r="E14" i="5"/>
  <c r="F13" i="5"/>
  <c r="E13" i="5"/>
  <c r="F12" i="5"/>
  <c r="E12" i="5"/>
  <c r="F11" i="5"/>
  <c r="E11" i="5"/>
  <c r="F10" i="5"/>
  <c r="E10" i="5"/>
  <c r="F14" i="1" l="1"/>
  <c r="F53" i="4" l="1"/>
  <c r="E53" i="4"/>
  <c r="F50" i="4"/>
  <c r="E50" i="4"/>
  <c r="F47" i="4"/>
  <c r="E47" i="4"/>
  <c r="F46" i="4"/>
  <c r="E46" i="4"/>
  <c r="F45" i="4"/>
  <c r="E45" i="4"/>
  <c r="F42" i="4"/>
  <c r="F33" i="4"/>
  <c r="E33" i="4"/>
  <c r="F31" i="4"/>
  <c r="E31" i="4"/>
  <c r="F20" i="4"/>
  <c r="E20" i="4"/>
  <c r="F19" i="4"/>
  <c r="E19" i="4"/>
  <c r="F18" i="4"/>
  <c r="E18" i="4"/>
  <c r="E42" i="4" l="1"/>
  <c r="E34" i="1" l="1"/>
  <c r="E20" i="1" l="1"/>
  <c r="F15" i="1" l="1"/>
  <c r="E15" i="1"/>
  <c r="E35" i="1" l="1"/>
  <c r="E14" i="4" l="1"/>
  <c r="F14" i="4"/>
  <c r="F49" i="4" l="1"/>
  <c r="E49" i="4"/>
  <c r="F48" i="4"/>
  <c r="E48" i="4"/>
  <c r="F44" i="4"/>
  <c r="E44" i="4"/>
  <c r="F43" i="4"/>
  <c r="E43" i="4"/>
  <c r="F41" i="4"/>
  <c r="E41" i="4"/>
  <c r="F40" i="4"/>
  <c r="E40" i="4"/>
  <c r="F39" i="4"/>
  <c r="E39" i="4"/>
  <c r="F38" i="4"/>
  <c r="E38" i="4"/>
  <c r="F32" i="4"/>
  <c r="E32" i="4"/>
  <c r="F25" i="4"/>
  <c r="E25" i="4"/>
  <c r="F24" i="4"/>
  <c r="E24" i="4"/>
  <c r="F52" i="4" l="1"/>
  <c r="E52" i="4"/>
  <c r="F30" i="4"/>
  <c r="E30" i="4"/>
  <c r="F29" i="4"/>
  <c r="E29" i="4"/>
  <c r="F28" i="4"/>
  <c r="E28" i="4"/>
  <c r="F23" i="4"/>
  <c r="E23" i="4"/>
  <c r="F22" i="4"/>
  <c r="E22" i="4"/>
  <c r="F17" i="4"/>
  <c r="E17" i="4"/>
  <c r="F16" i="4"/>
  <c r="E16" i="4"/>
  <c r="F15" i="4"/>
  <c r="E15" i="4"/>
  <c r="F13" i="4"/>
  <c r="E13" i="4"/>
  <c r="F12" i="4"/>
  <c r="E12" i="4"/>
  <c r="F48" i="1"/>
  <c r="E48" i="1"/>
  <c r="F47" i="1"/>
  <c r="E47" i="1"/>
  <c r="F46" i="1"/>
  <c r="E46" i="1"/>
  <c r="F45" i="1"/>
  <c r="E45" i="1"/>
  <c r="F44" i="1"/>
  <c r="E44" i="1"/>
  <c r="F42" i="1"/>
  <c r="E42" i="1"/>
  <c r="F41" i="1"/>
  <c r="E41" i="1"/>
  <c r="F39" i="1"/>
  <c r="E39" i="1"/>
  <c r="F38" i="1"/>
  <c r="E38" i="1"/>
  <c r="F34" i="1"/>
  <c r="F35" i="1"/>
  <c r="F33" i="1"/>
  <c r="E33" i="1"/>
  <c r="F32" i="1"/>
  <c r="E32" i="1"/>
  <c r="F31" i="1"/>
  <c r="E31" i="1"/>
  <c r="E28" i="1"/>
  <c r="F29" i="1"/>
  <c r="E29" i="1"/>
  <c r="F28" i="1"/>
  <c r="E22" i="1"/>
  <c r="E23" i="1"/>
  <c r="F23" i="1"/>
  <c r="E24" i="1"/>
  <c r="F24" i="1"/>
  <c r="E25" i="1"/>
  <c r="F25" i="1"/>
  <c r="E26" i="1"/>
  <c r="F26" i="1"/>
  <c r="F22" i="1"/>
  <c r="E16" i="1"/>
  <c r="F16" i="1"/>
  <c r="E17" i="1"/>
  <c r="F17" i="1"/>
  <c r="E18" i="1"/>
  <c r="F18" i="1"/>
  <c r="E19" i="1"/>
  <c r="F19" i="1"/>
  <c r="F20" i="1"/>
  <c r="E14" i="1"/>
  <c r="F13" i="1"/>
  <c r="E13" i="1"/>
  <c r="E12" i="1"/>
  <c r="F12" i="1"/>
</calcChain>
</file>

<file path=xl/sharedStrings.xml><?xml version="1.0" encoding="utf-8"?>
<sst xmlns="http://schemas.openxmlformats.org/spreadsheetml/2006/main" count="270" uniqueCount="165">
  <si>
    <t>Наименование целевого показателя</t>
  </si>
  <si>
    <t>Ед. измерения</t>
  </si>
  <si>
    <t>Значения целевых показателей</t>
  </si>
  <si>
    <t>Абсолютное отклонение</t>
  </si>
  <si>
    <t>Относительное отклонение, в %</t>
  </si>
  <si>
    <t>Обоснование отклонений значений целевого показателя за отчетный период (год)</t>
  </si>
  <si>
    <t>план на год</t>
  </si>
  <si>
    <t>отчет</t>
  </si>
  <si>
    <t>1. Подпрограмма 1 «Реализация функций муниципального управления»</t>
  </si>
  <si>
    <t>1.2.финансовое обеспечение деятельности УМИ Администрации Заполярного района</t>
  </si>
  <si>
    <t>1.3. доля муниципальных служащих, прошедших ежегодную диспансеризацию от общего количества муниципальных служащих</t>
  </si>
  <si>
    <t>Муниципальная программа "Развитие административной системы местного самоуправления муниципального района "Заполярный район" на 2017-2022 годы"</t>
  </si>
  <si>
    <t>%</t>
  </si>
  <si>
    <r>
      <t>1.1.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финансовое обеспечение деятельности Администрации Заполярного района</t>
    </r>
  </si>
  <si>
    <t>2. Подпрограмма 2 "Управление муниципальным имуществом"</t>
  </si>
  <si>
    <t>2.1. количество изготовленных межевых планов</t>
  </si>
  <si>
    <t>2.2.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</si>
  <si>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2.3. количество муниципальных квартир, по которым осуществляется уплата взносов на капитальный ремонт</t>
  </si>
  <si>
    <t>3. Подпрограмма 3 "Управление муниципальным имуществом"</t>
  </si>
  <si>
    <t xml:space="preserve">3.1. финансовое обеспечение деятельности МКУ ЗР «Северное» </t>
  </si>
  <si>
    <t xml:space="preserve">3.2.  количество оказанных транспортных услуг органам местного самоуправления муниципального района в населенные пункты Заполярного района
</t>
  </si>
  <si>
    <t>4. Подпрограмма 4 "Обеспечение информационной открытости органов местного самоуправления Заполярного района"</t>
  </si>
  <si>
    <t>4.1. 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</si>
  <si>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4.2. 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</si>
  <si>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4.3. количество выпусков общественно-политической газеты Заполярного района «Заполярный вестник+»</t>
  </si>
  <si>
    <t>4.4. количество опубликованной информации в общественно-политической газете «Няръяна вындер»</t>
  </si>
  <si>
    <t>4.5. количество информационных сообщений / объявлений, размещенных в средствах массовой информации</t>
  </si>
  <si>
    <t>4.6. возможность размещения информации о деятельности органов самоуправления на сайте Заполярного района</t>
  </si>
  <si>
    <t>да</t>
  </si>
  <si>
    <t>-</t>
  </si>
  <si>
    <t>5. Подпрограмма 5 "Организация и проведение официальных мероприятий муниципального района "Заполярный район"</t>
  </si>
  <si>
    <t>5.1. количество проведенных официальных мероприятий</t>
  </si>
  <si>
    <t>5.2. количество награжденных (поощренных)</t>
  </si>
  <si>
    <t>6. Подпрограмма 6 "Возмещение части затрат на содержание органов местного самоуправления поселений Ненецкого автономного округа"</t>
  </si>
  <si>
    <t xml:space="preserve">6.1. объем потребленной электрической энергии для целей содержания органов местного самоуправления поселений
</t>
  </si>
  <si>
    <t>6.2. объем потребленной тепловой энергии для целей содержания органов местного самоуправления поселений</t>
  </si>
  <si>
    <t>6.3. объем приобретенного твердого топлива (иных коммунальных услуг) для целей содержания органов местного самоуправления поселений:</t>
  </si>
  <si>
    <t>уголь</t>
  </si>
  <si>
    <t>дрова</t>
  </si>
  <si>
    <t>холодная вода</t>
  </si>
  <si>
    <t>6.4. 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</si>
  <si>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6.5. 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администрации</t>
  </si>
  <si>
    <t>Муниципальная программа "Комплексное развитие муниципального района "Заполярный район" на 2017-2022 годы"</t>
  </si>
  <si>
    <r>
      <t>1.1.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общая площадь построенных (приобретенных) жилых помещений</t>
    </r>
  </si>
  <si>
    <t>1.2. количество семей, улучшивших жилищные условия</t>
  </si>
  <si>
    <t>1.3. количество жилых домов, в которых проведен текущий и (или) капитальный ремонт</t>
  </si>
  <si>
    <t>2. Подпрограмма 2 "Развитие транспортной инфраструктуры муниципального района "Заполярный район"</t>
  </si>
  <si>
    <t>2.1. количество взлетно-посадочных полос и вертолетных площадок, содержащихся в надлежащем порядке</t>
  </si>
  <si>
    <t>2.2. количество причалов, содержащихся в надлежащем порядке</t>
  </si>
  <si>
    <t>3. Подпрограмма 3 "Обеспечение населения муниципального района "Заполярный район" чистой водой"</t>
  </si>
  <si>
    <t>3.1. количество отобранных проб воды</t>
  </si>
  <si>
    <t xml:space="preserve">3.2.  удельный вес проб воды, отбор которых произведён из водных объектов (в т. ч. оборудованных водозаборными устройствами, установками), не отвечающих гигиеническим нормативам по санитарно-бактериологическим показателям </t>
  </si>
  <si>
    <t xml:space="preserve">3.3.  удельный вес проб воды, отбор которых произведён из водных объектов (в т. ч. оборудованных водозаборными устройствами, установками), не отвечающих гигиеническим нормативам по санитарно-гигиеническим показателям </t>
  </si>
  <si>
    <t>4. Подпрограмма 4 "Энергоэффективность и развитие энергетики муниципального района "Заполярный район"</t>
  </si>
  <si>
    <t>5. Подпрограмма 5 "Развитие социальной инфраструктуры и создание комфортных условий проживания на территории муниципального района "Заполярный район"</t>
  </si>
  <si>
    <t>единиц</t>
  </si>
  <si>
    <t>объект</t>
  </si>
  <si>
    <t xml:space="preserve">тыс. кв. м </t>
  </si>
  <si>
    <t xml:space="preserve">семья </t>
  </si>
  <si>
    <t>единица</t>
  </si>
  <si>
    <t>тыс. кв. м</t>
  </si>
  <si>
    <t>штук</t>
  </si>
  <si>
    <t>2.6. доля населения, имеющего доступ к снегоходным трассам, расположенным на территории муниципального района «Заполярный район»</t>
  </si>
  <si>
    <t>2.3. количество автомобильных дорог, содержащихся в надлежащем порядке</t>
  </si>
  <si>
    <t>проб</t>
  </si>
  <si>
    <t>проект</t>
  </si>
  <si>
    <t>помывка</t>
  </si>
  <si>
    <t>кВт•час</t>
  </si>
  <si>
    <t>гражданин</t>
  </si>
  <si>
    <t>Ед.</t>
  </si>
  <si>
    <t>Кв. см</t>
  </si>
  <si>
    <t>Шт.</t>
  </si>
  <si>
    <t>Да/нет</t>
  </si>
  <si>
    <t>Чел.</t>
  </si>
  <si>
    <t>Тыс. кВт /ч</t>
  </si>
  <si>
    <t>Гкал</t>
  </si>
  <si>
    <t>Тонн</t>
  </si>
  <si>
    <t>Куб. м</t>
  </si>
  <si>
    <t>в связи с изданием большего количества правовых актов в сравнении с планируемым</t>
  </si>
  <si>
    <t>связи с отсутствием потребности в размещении информации</t>
  </si>
  <si>
    <t>Перечисление межбюджетных трансфертов осуществляется на основании заявок администраций поселений, фактически потребление электрической энергии меньше планируемого</t>
  </si>
  <si>
    <t>Отклонение плановых значений вызвано сезонным колебанием качества воды, как в подземных, так и поверхностных источниках.</t>
  </si>
  <si>
    <t>Отклонение плановых значений вызвано сезонным колебанием качества воды, как в подземных, так и поверхностных источниках</t>
  </si>
  <si>
    <t>1.4. доля работников, замещающие должности, не относящиеся к должностям муниципальной службы,прошедших медицинские осмотры (обследования) от общего количества работников, замещающих должности, не относящиеся к должностям муниципальной службы</t>
  </si>
  <si>
    <t>1.5. 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</si>
  <si>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1.6. 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</si>
  <si>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1.7. 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</si>
  <si>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r>
      <t>1.8.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количество граждан, удостоенных звания «Почетный гражданин Заполярного района» (с нарастающим итогом)</t>
    </r>
  </si>
  <si>
    <t>1.9.финансовое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</si>
  <si>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Перечисление межбюджетных трансфертов осуществляется на основании заявок администраций поселений, фактически потребление тепловой энергии больше планируемого</t>
  </si>
  <si>
    <t>Перечисление межбюджетных трансфертов осуществляется на основании заявок администраций поселений</t>
  </si>
  <si>
    <t>Отклонение фактического значения от планового в связи с неисполнением ряда мероприятий по проведению капитальных ремонтов в жилых домах</t>
  </si>
  <si>
    <t>2.4. количество приобретенных  объектов транспортной инфраструктуры</t>
  </si>
  <si>
    <t>2.5. количество приобретенного оборудования транспортной инфраструктуры</t>
  </si>
  <si>
    <t>2.8. количество отремонтированных объектов транспортной инфраструктуры</t>
  </si>
  <si>
    <t>человек</t>
  </si>
  <si>
    <t>Не исполнено мероприятие "Разработка проектной документации на проведение капитального ремонта моста ТММ-60 в п. Красное"</t>
  </si>
  <si>
    <t>куб.м.</t>
  </si>
  <si>
    <t>Не выполнено мероприятие "Благоустройство обелиска памяти воинов, павших в Великой Отечественной войне 1941-1945 гг. в с. Шойна МО «Шоинский сельсовет» НАО"</t>
  </si>
  <si>
    <t>В рамках исполнения мероприятия "Проведение кадастровых работ по формированию 13-ти земельных участков под жилые дома в МО «Поселок Амдерма» НАО"не выполнены кадастровые работы по земельным участкам, по которым требуется внесение изменений в правила землепользования.</t>
  </si>
  <si>
    <t>Отчет целевых показателей муниципальной программы
"Развитие административной системы местного самоуправления муниципального района "Заполярный район" на 2017-2022 годы"
(наименование муниципальной программы)
по итогам 2020 года</t>
  </si>
  <si>
    <t>На 2020 год было запланироано обучение работников, замещающих долножности, не относящиеся к должностям муниципальной службы по Администрации ЗР- 1 человек. Фактически обучилось 2 работника Администрации ЗР.</t>
  </si>
  <si>
    <t>На 2020 г. было запланировано обучение по программам дополнительного профессионального образования 10 служащих, фактически обучились 17 работников.</t>
  </si>
  <si>
    <t>Мероприятие носит заявительный характер</t>
  </si>
  <si>
    <t xml:space="preserve">Межевание участков производится по мере возникновения, выявления земельных участков. Проведены кадастровые работы в отношении 1 земельных участков ( при планируемом значении в 3 ед.): земельный участок под животноводство в д. Лабожское. </t>
  </si>
  <si>
    <t>Фактически проведена оценка рыночной стоимости по 5 объектам: нежилое помещение по ул. Россихина, д.8, в п. Искателей, пассажирский теплоход "Ясавэй", ЗУ под малоэтажную жилую застройку в с. Нижняя Пеша, нежилое здание ДЭС в п. Индига.</t>
  </si>
  <si>
    <t>2.4. количество объектов муниципальной собственности, по которым в текущем финансовом году был проведен капитальный (текущий) ремонт</t>
  </si>
  <si>
    <t>2.5.  количество объектов, оснащенных приборами учета коммунальных ресурсов</t>
  </si>
  <si>
    <t>фактически награждены 74 сотрудника Администрации Заполярного района</t>
  </si>
  <si>
    <t xml:space="preserve">Отчет целевых показателей муниципальной программы
"Комплексное развитие муниципального района "Заполярный район" на 2017-2022 годы"
(наименование муниципальной программы)
по итогам 2020 года
</t>
  </si>
  <si>
    <t xml:space="preserve">Отчет целевых показателей муниципальной программы
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
(наименование муниципальной программы)
по итогам 2020 года
</t>
  </si>
  <si>
    <t>Отклонение фактического значения от планового в связи с неисполнением мероприятия по приобретению жилых помещений в п. Нельмин-Нос, предусмотренного в рамках бюджета округа</t>
  </si>
  <si>
    <t>1.4. количество подготовленных земельных участков для строительства жилых домов</t>
  </si>
  <si>
    <t>1.5.площадь подготовленных земельных участков для строительства жилых домов</t>
  </si>
  <si>
    <t>1.6. общая площадь ликвидированного жилищного фонда, признанного непригодным для проживания и/или с высоким уровнем износа</t>
  </si>
  <si>
    <t>1.7. 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</si>
  <si>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 xml:space="preserve">Получены заключения по объектам «Капитальный ремонт 12-ти квартирного жилого дома в п. Каратайка ул. Центральная д. 37», «Капитальный ремонт 12-ти квартирного жилого дома в п. Великовисочное д.87А» и «Капитальный ремонт 12-ти квартирного жилого дома в п. Тельвиска ул. Полярная 5». По другим объектам проверка достоверности определения сметной стоимости не потребовалась ввиду внесения изменений в Градостроительный кодекс. </t>
  </si>
  <si>
    <r>
      <t>1.8.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количество домов, в которых проведен ремонт приборов учета энергетических ресурсов</t>
    </r>
  </si>
  <si>
    <t>не использованы средства  МО "Малоземельский сельсовет" НАО, МО "Пустозерский сельсовет" НАО ввиду погодных условий</t>
  </si>
  <si>
    <t>2.7. количество введенных дополнительных судовых ходов</t>
  </si>
  <si>
    <t>2.9. количество перевезенных пассажиров автомобильным транспортом в муниципальном сообщении</t>
  </si>
  <si>
    <t>Превышение планового показателя в сравнении с фактическим в связи с большим спросом на услугу по перевозке пассажиров автомобильным транспортом по маршруту "п.Искателей- п. Красное"</t>
  </si>
  <si>
    <t xml:space="preserve">3.4.  доля населенных пунктов, обеспеченных питьевой водой надлежащего качества </t>
  </si>
  <si>
    <t>3.5.  количество приобретенных наборов оборудования для проведения анализа качества воды</t>
  </si>
  <si>
    <t>4.1. количество установленных газорегуляторных пунктов</t>
  </si>
  <si>
    <t>4.8. количество приобретенных дизель-генераторов</t>
  </si>
  <si>
    <t>4.2. 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</si>
  <si>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4.3. количество приобретенных котлов для обеспечения теплоснабжения</t>
  </si>
  <si>
    <t>4.4. количество приобретенных емкостей для хранения топлива</t>
  </si>
  <si>
    <t>4.5.количество приобретенных комплектных трансформаторных подстанций</t>
  </si>
  <si>
    <t>4.6. количество поставленных трансформаторных подстанций</t>
  </si>
  <si>
    <t>4.7. количество введенных автоматизированных котельных</t>
  </si>
  <si>
    <t>5.1. количество введённых в эксплуатацию спортивных сооружений</t>
  </si>
  <si>
    <t>Снижение количества помывок в связи с введением ограничительных мер в период пандемии</t>
  </si>
  <si>
    <t>5.2. количество помывок в общественных банях</t>
  </si>
  <si>
    <t xml:space="preserve">5.3. количество отремонтированных общественных бань </t>
  </si>
  <si>
    <t>5.4. доля населения Заполярного района, охваченного процессом благоустройства территорий</t>
  </si>
  <si>
    <t>5.5. количество потребленной электроэнергии на уличное освещение</t>
  </si>
  <si>
    <t>5.6.количество разработанных проектов на ремонт инженерных сооружений</t>
  </si>
  <si>
    <t>5.7. количество замененных светильников уличного освещения на светильники со светодиодными элементами</t>
  </si>
  <si>
    <t>5.8. количество установленных светильников уличного освещения со светодиодными элементами</t>
  </si>
  <si>
    <t xml:space="preserve">5.9. объем вывезенного песка от придомовых территорий </t>
  </si>
  <si>
    <t>5.10. количество обустроенных спортивных площадок</t>
  </si>
  <si>
    <t>5.11. количество обустроенных проездов в поселениях</t>
  </si>
  <si>
    <t>5.12. количество разработанной проектной документации на проведение реставрационных работ объектов культурного наследия</t>
  </si>
  <si>
    <t>5.13. количество отремонтированных памятников в текущем году</t>
  </si>
  <si>
    <t>5.14. количество изготовленных межевых планов</t>
  </si>
  <si>
    <t>5.15. количество сельскохозяйственных предприятий, которым оказана финансовая поддержка на сенозаготовительную кампанию</t>
  </si>
  <si>
    <t>5.16. количество поставленного корма для сельскохозяйственных предприятий</t>
  </si>
  <si>
    <t>5.17. количество специализированной техники, для которой приобретены запчасти, запасные части</t>
  </si>
  <si>
    <t xml:space="preserve">Отчет целевых показателей муниципальной программы
"Развитие коммунальной инфраструктуры муниципального района «Заполярный район» на 2020-2030 годы"
(наименование муниципальной программы)
по итогам 2020 года
</t>
  </si>
  <si>
    <t>Не реализовано мероприятие по созданию площадки накопления ТКО в с. Великовисочное</t>
  </si>
  <si>
    <t>Не реализовано мероприятие по поставке инсинератора в с. Несь</t>
  </si>
  <si>
    <t>1.1. доля населения Заполярного района, обеспеченного местами сбора твердых коммунальных отходов</t>
  </si>
  <si>
    <t>1.2. доля муниципальных образований, участвующих в организации деятельности по вывозу стоков из септиков и выгребных ям</t>
  </si>
  <si>
    <t>1.3. количество созданных площадок накопления твердых коммунальных отходов</t>
  </si>
  <si>
    <t>1.4. количество площадок накопления твердых коммунальных отходов, содержащихся в надлежащем порядке</t>
  </si>
  <si>
    <t>1.5. количество ликвидированных мест размещения отходов</t>
  </si>
  <si>
    <t>1.6. количество приобретенной коммунальной (специализированной) техники, специализированного оборудования</t>
  </si>
  <si>
    <t>1.7. количество поставленного оборудования для очистки сточных вод</t>
  </si>
  <si>
    <t xml:space="preserve">Отчет целевых показателей муниципальной программы
 "Обеспечение населения централизованным теплоснабжением в МО "Муниципальный район "Заполярный район" на 2020-2030 годы"
(наименование муниципальной программы)
по итогам 2020 года
</t>
  </si>
  <si>
    <t xml:space="preserve">1.1.  количество разработанной проектной документации в текущем году
</t>
  </si>
  <si>
    <t xml:space="preserve">Отчет целевых показателей муниципальной программы
 "Чистая вода"
(наименование муниципальной программы)
по итогам 2020 года
</t>
  </si>
  <si>
    <t>1.1. Доля населения Заполярного района, обеспеченного качественной питьевой водой из систем централизованного водоснабжения</t>
  </si>
  <si>
    <t>Не выполнено мероприятие " Обследование и подготовка проектной документации на реставрацию объекта культурного наследия "Благовещенская церковь" в с. Несь МО "Канинский сельсовет" НАО"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</si>
</sst>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"/>
    <numFmt numFmtId="166" formatCode="0.0%"/>
    <numFmt numFmtId="167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3" fillId="0" borderId="0"/>
  </cellStyleXfs>
  <cellXfs count="77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165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2 2" xfId="6"/>
    <cellStyle name="Обычный 3" xfId="2"/>
    <cellStyle name="Обычный 4" xfId="4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view="pageBreakPreview" zoomScale="90" zoomScaleNormal="70" zoomScaleSheetLayoutView="90" workbookViewId="0">
      <selection activeCell="B14" sqref="B14"/>
    </sheetView>
  </sheetViews>
  <sheetFormatPr defaultRowHeight="15" x14ac:dyDescent="0.25"/>
  <cols>
    <col min="1" max="1" width="39.7109375" customWidth="1"/>
    <col min="2" max="2" width="15" customWidth="1"/>
    <col min="3" max="3" width="13.42578125" customWidth="1"/>
    <col min="4" max="4" width="14" customWidth="1"/>
    <col min="5" max="5" width="15.140625" customWidth="1"/>
    <col min="6" max="6" width="18.5703125" customWidth="1"/>
    <col min="7" max="7" width="61.140625" customWidth="1"/>
  </cols>
  <sheetData>
    <row r="1" spans="1:7" x14ac:dyDescent="0.25">
      <c r="A1" s="64" t="s">
        <v>100</v>
      </c>
      <c r="B1" s="65"/>
      <c r="C1" s="65"/>
      <c r="D1" s="65"/>
      <c r="E1" s="65"/>
      <c r="F1" s="65"/>
      <c r="G1" s="65"/>
    </row>
    <row r="2" spans="1:7" x14ac:dyDescent="0.25">
      <c r="A2" s="65"/>
      <c r="B2" s="65"/>
      <c r="C2" s="65"/>
      <c r="D2" s="65"/>
      <c r="E2" s="65"/>
      <c r="F2" s="65"/>
      <c r="G2" s="65"/>
    </row>
    <row r="3" spans="1:7" x14ac:dyDescent="0.25">
      <c r="A3" s="65"/>
      <c r="B3" s="65"/>
      <c r="C3" s="65"/>
      <c r="D3" s="65"/>
      <c r="E3" s="65"/>
      <c r="F3" s="65"/>
      <c r="G3" s="65"/>
    </row>
    <row r="4" spans="1:7" x14ac:dyDescent="0.25">
      <c r="A4" s="65"/>
      <c r="B4" s="65"/>
      <c r="C4" s="65"/>
      <c r="D4" s="65"/>
      <c r="E4" s="65"/>
      <c r="F4" s="65"/>
      <c r="G4" s="65"/>
    </row>
    <row r="5" spans="1:7" x14ac:dyDescent="0.25">
      <c r="A5" s="65"/>
      <c r="B5" s="65"/>
      <c r="C5" s="65"/>
      <c r="D5" s="65"/>
      <c r="E5" s="65"/>
      <c r="F5" s="65"/>
      <c r="G5" s="65"/>
    </row>
    <row r="6" spans="1:7" ht="15.75" x14ac:dyDescent="0.25">
      <c r="A6" s="1"/>
    </row>
    <row r="7" spans="1:7" ht="42.75" customHeight="1" x14ac:dyDescent="0.25">
      <c r="A7" s="66" t="s">
        <v>0</v>
      </c>
      <c r="B7" s="66" t="s">
        <v>1</v>
      </c>
      <c r="C7" s="66" t="s">
        <v>2</v>
      </c>
      <c r="D7" s="66"/>
      <c r="E7" s="66" t="s">
        <v>3</v>
      </c>
      <c r="F7" s="66" t="s">
        <v>4</v>
      </c>
      <c r="G7" s="66" t="s">
        <v>5</v>
      </c>
    </row>
    <row r="8" spans="1:7" ht="15.75" x14ac:dyDescent="0.25">
      <c r="A8" s="66"/>
      <c r="B8" s="66"/>
      <c r="C8" s="2" t="s">
        <v>6</v>
      </c>
      <c r="D8" s="2" t="s">
        <v>7</v>
      </c>
      <c r="E8" s="66"/>
      <c r="F8" s="66"/>
      <c r="G8" s="66"/>
    </row>
    <row r="9" spans="1:7" ht="15.7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</row>
    <row r="10" spans="1:7" ht="31.5" customHeight="1" x14ac:dyDescent="0.25">
      <c r="A10" s="66" t="s">
        <v>11</v>
      </c>
      <c r="B10" s="66"/>
      <c r="C10" s="66"/>
      <c r="D10" s="66"/>
      <c r="E10" s="66"/>
      <c r="F10" s="66"/>
      <c r="G10" s="66"/>
    </row>
    <row r="11" spans="1:7" ht="31.5" customHeight="1" x14ac:dyDescent="0.25">
      <c r="A11" s="71" t="s">
        <v>8</v>
      </c>
      <c r="B11" s="72"/>
      <c r="C11" s="72"/>
      <c r="D11" s="72"/>
      <c r="E11" s="72"/>
      <c r="F11" s="72"/>
      <c r="G11" s="73"/>
    </row>
    <row r="12" spans="1:7" ht="47.25" x14ac:dyDescent="0.25">
      <c r="A12" s="2" t="s">
        <v>13</v>
      </c>
      <c r="B12" s="2" t="s">
        <v>12</v>
      </c>
      <c r="C12" s="10">
        <v>100</v>
      </c>
      <c r="D12" s="23">
        <v>98.9</v>
      </c>
      <c r="E12" s="27">
        <f>D12-C12</f>
        <v>-1.0999999999999943</v>
      </c>
      <c r="F12" s="4">
        <f>D12/C12</f>
        <v>0.9890000000000001</v>
      </c>
      <c r="G12" s="2"/>
    </row>
    <row r="13" spans="1:7" ht="47.25" x14ac:dyDescent="0.25">
      <c r="A13" s="2" t="s">
        <v>9</v>
      </c>
      <c r="B13" s="2" t="s">
        <v>12</v>
      </c>
      <c r="C13" s="10">
        <v>100</v>
      </c>
      <c r="D13" s="23">
        <v>99.7</v>
      </c>
      <c r="E13" s="27">
        <f>D13-C13</f>
        <v>-0.29999999999999716</v>
      </c>
      <c r="F13" s="4">
        <f>D13/C13</f>
        <v>0.997</v>
      </c>
      <c r="G13" s="2"/>
    </row>
    <row r="14" spans="1:7" ht="63" x14ac:dyDescent="0.25">
      <c r="A14" s="2" t="s">
        <v>10</v>
      </c>
      <c r="B14" s="7" t="s">
        <v>12</v>
      </c>
      <c r="C14" s="23">
        <v>100</v>
      </c>
      <c r="D14" s="23">
        <v>86</v>
      </c>
      <c r="E14" s="27">
        <f>D14-C14</f>
        <v>-14</v>
      </c>
      <c r="F14" s="4">
        <f>D14/C14</f>
        <v>0.86</v>
      </c>
      <c r="G14" s="7"/>
    </row>
    <row r="15" spans="1:7" s="24" customFormat="1" ht="126" x14ac:dyDescent="0.25">
      <c r="A15" s="40" t="s">
        <v>83</v>
      </c>
      <c r="B15" s="40" t="s">
        <v>12</v>
      </c>
      <c r="C15" s="23">
        <v>100</v>
      </c>
      <c r="D15" s="23">
        <v>0</v>
      </c>
      <c r="E15" s="27">
        <f>D15-C15</f>
        <v>-100</v>
      </c>
      <c r="F15" s="4">
        <f>D15/C15</f>
        <v>0</v>
      </c>
      <c r="G15" s="40"/>
    </row>
    <row r="16" spans="1:7" ht="78.75" x14ac:dyDescent="0.25">
      <c r="A16" s="2" t="s">
        <v>84</v>
      </c>
      <c r="B16" s="7" t="s">
        <v>12</v>
      </c>
      <c r="C16" s="23">
        <v>25</v>
      </c>
      <c r="D16" s="23">
        <v>42.5</v>
      </c>
      <c r="E16" s="27">
        <f t="shared" ref="E16:E20" si="0">D16-C16</f>
        <v>17.5</v>
      </c>
      <c r="F16" s="4">
        <f t="shared" ref="F16:F20" si="1">D16/C16</f>
        <v>1.7</v>
      </c>
      <c r="G16" s="5" t="s">
        <v>102</v>
      </c>
    </row>
    <row r="17" spans="1:7" ht="141.75" x14ac:dyDescent="0.25">
      <c r="A17" s="2" t="s">
        <v>85</v>
      </c>
      <c r="B17" s="7" t="s">
        <v>12</v>
      </c>
      <c r="C17" s="23">
        <v>5</v>
      </c>
      <c r="D17" s="23">
        <v>10</v>
      </c>
      <c r="E17" s="27">
        <f t="shared" si="0"/>
        <v>5</v>
      </c>
      <c r="F17" s="4">
        <f t="shared" si="1"/>
        <v>2</v>
      </c>
      <c r="G17" s="7" t="s">
        <v>101</v>
      </c>
    </row>
    <row r="18" spans="1:7" ht="78.75" x14ac:dyDescent="0.25">
      <c r="A18" s="2" t="s">
        <v>86</v>
      </c>
      <c r="B18" s="7" t="s">
        <v>12</v>
      </c>
      <c r="C18" s="23">
        <v>100</v>
      </c>
      <c r="D18" s="23">
        <v>100</v>
      </c>
      <c r="E18" s="27">
        <f t="shared" si="0"/>
        <v>0</v>
      </c>
      <c r="F18" s="4">
        <f t="shared" si="1"/>
        <v>1</v>
      </c>
      <c r="G18" s="7"/>
    </row>
    <row r="19" spans="1:7" ht="63" x14ac:dyDescent="0.25">
      <c r="A19" s="2" t="s">
        <v>87</v>
      </c>
      <c r="B19" s="5" t="s">
        <v>68</v>
      </c>
      <c r="C19" s="5">
        <v>10</v>
      </c>
      <c r="D19" s="5">
        <v>10</v>
      </c>
      <c r="E19" s="10">
        <f t="shared" si="0"/>
        <v>0</v>
      </c>
      <c r="F19" s="4">
        <f t="shared" si="1"/>
        <v>1</v>
      </c>
      <c r="G19" s="7"/>
    </row>
    <row r="20" spans="1:7" ht="94.5" x14ac:dyDescent="0.25">
      <c r="A20" s="2" t="s">
        <v>88</v>
      </c>
      <c r="B20" s="7" t="s">
        <v>12</v>
      </c>
      <c r="C20" s="23">
        <v>100</v>
      </c>
      <c r="D20" s="23">
        <v>74</v>
      </c>
      <c r="E20" s="10">
        <f t="shared" si="0"/>
        <v>-26</v>
      </c>
      <c r="F20" s="4">
        <f t="shared" si="1"/>
        <v>0.74</v>
      </c>
      <c r="G20" s="7" t="s">
        <v>103</v>
      </c>
    </row>
    <row r="21" spans="1:7" ht="15.75" x14ac:dyDescent="0.25">
      <c r="A21" s="66" t="s">
        <v>14</v>
      </c>
      <c r="B21" s="66"/>
      <c r="C21" s="66"/>
      <c r="D21" s="66"/>
      <c r="E21" s="66"/>
      <c r="F21" s="66"/>
      <c r="G21" s="66"/>
    </row>
    <row r="22" spans="1:7" ht="78.75" x14ac:dyDescent="0.25">
      <c r="A22" s="32" t="s">
        <v>15</v>
      </c>
      <c r="B22" s="33" t="s">
        <v>69</v>
      </c>
      <c r="C22" s="25">
        <v>3</v>
      </c>
      <c r="D22" s="5">
        <v>1</v>
      </c>
      <c r="E22" s="10">
        <f t="shared" ref="E22:E26" si="2">D22-C22</f>
        <v>-2</v>
      </c>
      <c r="F22" s="4">
        <f t="shared" ref="F22" si="3">D22/C22</f>
        <v>0.33333333333333331</v>
      </c>
      <c r="G22" s="32" t="s">
        <v>104</v>
      </c>
    </row>
    <row r="23" spans="1:7" ht="78.75" x14ac:dyDescent="0.25">
      <c r="A23" s="32" t="s">
        <v>16</v>
      </c>
      <c r="B23" s="33" t="s">
        <v>69</v>
      </c>
      <c r="C23" s="5">
        <v>45</v>
      </c>
      <c r="D23" s="5">
        <v>5</v>
      </c>
      <c r="E23" s="10">
        <f t="shared" si="2"/>
        <v>-40</v>
      </c>
      <c r="F23" s="4">
        <f t="shared" ref="F23:F26" si="4">D23/C23</f>
        <v>0.1111111111111111</v>
      </c>
      <c r="G23" s="40" t="s">
        <v>105</v>
      </c>
    </row>
    <row r="24" spans="1:7" s="6" customFormat="1" ht="63" x14ac:dyDescent="0.25">
      <c r="A24" s="32" t="s">
        <v>17</v>
      </c>
      <c r="B24" s="33" t="s">
        <v>69</v>
      </c>
      <c r="C24" s="5">
        <v>10</v>
      </c>
      <c r="D24" s="5">
        <v>10</v>
      </c>
      <c r="E24" s="10">
        <f t="shared" si="2"/>
        <v>0</v>
      </c>
      <c r="F24" s="4">
        <f t="shared" si="4"/>
        <v>1</v>
      </c>
      <c r="G24" s="32"/>
    </row>
    <row r="25" spans="1:7" s="6" customFormat="1" ht="78.75" x14ac:dyDescent="0.25">
      <c r="A25" s="32" t="s">
        <v>106</v>
      </c>
      <c r="B25" s="33" t="s">
        <v>56</v>
      </c>
      <c r="C25" s="25">
        <v>2</v>
      </c>
      <c r="D25" s="5">
        <v>2</v>
      </c>
      <c r="E25" s="10">
        <f t="shared" si="2"/>
        <v>0</v>
      </c>
      <c r="F25" s="4">
        <f t="shared" si="4"/>
        <v>1</v>
      </c>
      <c r="G25" s="32"/>
    </row>
    <row r="26" spans="1:7" s="6" customFormat="1" ht="47.25" x14ac:dyDescent="0.25">
      <c r="A26" s="32" t="s">
        <v>107</v>
      </c>
      <c r="B26" s="33" t="s">
        <v>56</v>
      </c>
      <c r="C26" s="25">
        <v>3</v>
      </c>
      <c r="D26" s="5">
        <v>3</v>
      </c>
      <c r="E26" s="10">
        <f t="shared" si="2"/>
        <v>0</v>
      </c>
      <c r="F26" s="4">
        <f t="shared" si="4"/>
        <v>1</v>
      </c>
      <c r="G26" s="32"/>
    </row>
    <row r="27" spans="1:7" s="8" customFormat="1" ht="15.75" x14ac:dyDescent="0.25">
      <c r="A27" s="66" t="s">
        <v>18</v>
      </c>
      <c r="B27" s="66"/>
      <c r="C27" s="66"/>
      <c r="D27" s="66"/>
      <c r="E27" s="66"/>
      <c r="F27" s="66"/>
      <c r="G27" s="66"/>
    </row>
    <row r="28" spans="1:7" s="8" customFormat="1" ht="31.5" x14ac:dyDescent="0.25">
      <c r="A28" s="9" t="s">
        <v>19</v>
      </c>
      <c r="B28" s="13" t="s">
        <v>12</v>
      </c>
      <c r="C28" s="23">
        <v>100</v>
      </c>
      <c r="D28" s="23">
        <v>93.4</v>
      </c>
      <c r="E28" s="27">
        <f>D28-C28</f>
        <v>-6.5999999999999943</v>
      </c>
      <c r="F28" s="4">
        <f t="shared" ref="F28:F29" si="5">D28/C28</f>
        <v>0.93400000000000005</v>
      </c>
      <c r="G28" s="12"/>
    </row>
    <row r="29" spans="1:7" s="8" customFormat="1" ht="110.25" x14ac:dyDescent="0.25">
      <c r="A29" s="9" t="s">
        <v>20</v>
      </c>
      <c r="B29" s="33" t="s">
        <v>69</v>
      </c>
      <c r="C29" s="5">
        <v>28</v>
      </c>
      <c r="D29" s="5">
        <v>24</v>
      </c>
      <c r="E29" s="10">
        <f t="shared" ref="E29" si="6">D29-C29</f>
        <v>-4</v>
      </c>
      <c r="F29" s="4">
        <f t="shared" si="5"/>
        <v>0.8571428571428571</v>
      </c>
      <c r="G29" s="12"/>
    </row>
    <row r="30" spans="1:7" s="11" customFormat="1" ht="15.75" x14ac:dyDescent="0.25">
      <c r="A30" s="66" t="s">
        <v>21</v>
      </c>
      <c r="B30" s="66"/>
      <c r="C30" s="66"/>
      <c r="D30" s="66"/>
      <c r="E30" s="66"/>
      <c r="F30" s="66"/>
      <c r="G30" s="66"/>
    </row>
    <row r="31" spans="1:7" s="11" customFormat="1" ht="94.5" x14ac:dyDescent="0.25">
      <c r="A31" s="12" t="s">
        <v>22</v>
      </c>
      <c r="B31" s="33" t="s">
        <v>69</v>
      </c>
      <c r="C31" s="5">
        <v>180</v>
      </c>
      <c r="D31" s="14">
        <v>478</v>
      </c>
      <c r="E31" s="10">
        <f t="shared" ref="E31:E35" si="7">D31-C31</f>
        <v>298</v>
      </c>
      <c r="F31" s="4">
        <f t="shared" ref="F31:F35" si="8">D31/C31</f>
        <v>2.6555555555555554</v>
      </c>
      <c r="G31" s="5" t="s">
        <v>78</v>
      </c>
    </row>
    <row r="32" spans="1:7" s="11" customFormat="1" ht="78.75" x14ac:dyDescent="0.25">
      <c r="A32" s="12" t="s">
        <v>23</v>
      </c>
      <c r="B32" s="33" t="s">
        <v>69</v>
      </c>
      <c r="C32" s="5">
        <v>86</v>
      </c>
      <c r="D32" s="14">
        <v>45</v>
      </c>
      <c r="E32" s="10">
        <f t="shared" si="7"/>
        <v>-41</v>
      </c>
      <c r="F32" s="4">
        <f t="shared" si="8"/>
        <v>0.52325581395348841</v>
      </c>
      <c r="G32" s="5"/>
    </row>
    <row r="33" spans="1:7" s="11" customFormat="1" ht="63" x14ac:dyDescent="0.25">
      <c r="A33" s="12" t="s">
        <v>24</v>
      </c>
      <c r="B33" s="33" t="s">
        <v>69</v>
      </c>
      <c r="C33" s="5">
        <v>26</v>
      </c>
      <c r="D33" s="14">
        <v>24</v>
      </c>
      <c r="E33" s="10">
        <f t="shared" si="7"/>
        <v>-2</v>
      </c>
      <c r="F33" s="4">
        <f t="shared" si="8"/>
        <v>0.92307692307692313</v>
      </c>
      <c r="G33" s="16"/>
    </row>
    <row r="34" spans="1:7" s="11" customFormat="1" ht="63" x14ac:dyDescent="0.25">
      <c r="A34" s="32" t="s">
        <v>25</v>
      </c>
      <c r="B34" s="33" t="s">
        <v>70</v>
      </c>
      <c r="C34" s="5">
        <v>1500</v>
      </c>
      <c r="D34" s="14">
        <v>163</v>
      </c>
      <c r="E34" s="10">
        <f t="shared" si="7"/>
        <v>-1337</v>
      </c>
      <c r="F34" s="4">
        <f>D34/C34</f>
        <v>0.10866666666666666</v>
      </c>
      <c r="G34" s="42" t="s">
        <v>79</v>
      </c>
    </row>
    <row r="35" spans="1:7" s="11" customFormat="1" ht="63" x14ac:dyDescent="0.25">
      <c r="A35" s="32" t="s">
        <v>26</v>
      </c>
      <c r="B35" s="33" t="s">
        <v>71</v>
      </c>
      <c r="C35" s="5">
        <v>100</v>
      </c>
      <c r="D35" s="14">
        <v>8</v>
      </c>
      <c r="E35" s="38">
        <f t="shared" si="7"/>
        <v>-92</v>
      </c>
      <c r="F35" s="39">
        <f t="shared" si="8"/>
        <v>0.08</v>
      </c>
      <c r="G35" s="47" t="s">
        <v>79</v>
      </c>
    </row>
    <row r="36" spans="1:7" s="11" customFormat="1" ht="63" x14ac:dyDescent="0.25">
      <c r="A36" s="32" t="s">
        <v>27</v>
      </c>
      <c r="B36" s="33" t="s">
        <v>72</v>
      </c>
      <c r="C36" s="5" t="s">
        <v>28</v>
      </c>
      <c r="D36" s="14" t="s">
        <v>28</v>
      </c>
      <c r="E36" s="10" t="s">
        <v>29</v>
      </c>
      <c r="F36" s="4" t="s">
        <v>29</v>
      </c>
      <c r="G36" s="32"/>
    </row>
    <row r="37" spans="1:7" s="15" customFormat="1" ht="15.75" x14ac:dyDescent="0.25">
      <c r="A37" s="66" t="s">
        <v>30</v>
      </c>
      <c r="B37" s="66"/>
      <c r="C37" s="66"/>
      <c r="D37" s="66"/>
      <c r="E37" s="66"/>
      <c r="F37" s="66"/>
      <c r="G37" s="66"/>
    </row>
    <row r="38" spans="1:7" s="15" customFormat="1" ht="31.5" x14ac:dyDescent="0.25">
      <c r="A38" s="32" t="s">
        <v>31</v>
      </c>
      <c r="B38" s="33" t="s">
        <v>69</v>
      </c>
      <c r="C38" s="5">
        <v>14</v>
      </c>
      <c r="D38" s="14">
        <v>4</v>
      </c>
      <c r="E38" s="10">
        <f t="shared" ref="E38:E39" si="9">D38-C38</f>
        <v>-10</v>
      </c>
      <c r="F38" s="4">
        <f t="shared" ref="F38" si="10">D38/C38</f>
        <v>0.2857142857142857</v>
      </c>
      <c r="G38" s="32"/>
    </row>
    <row r="39" spans="1:7" s="15" customFormat="1" ht="31.5" x14ac:dyDescent="0.25">
      <c r="A39" s="32" t="s">
        <v>32</v>
      </c>
      <c r="B39" s="33" t="s">
        <v>73</v>
      </c>
      <c r="C39" s="5">
        <v>20</v>
      </c>
      <c r="D39" s="14">
        <v>74</v>
      </c>
      <c r="E39" s="10">
        <f t="shared" si="9"/>
        <v>54</v>
      </c>
      <c r="F39" s="4">
        <f>D39/C39</f>
        <v>3.7</v>
      </c>
      <c r="G39" s="5" t="s">
        <v>108</v>
      </c>
    </row>
    <row r="40" spans="1:7" s="17" customFormat="1" ht="30.75" customHeight="1" x14ac:dyDescent="0.25">
      <c r="A40" s="70" t="s">
        <v>33</v>
      </c>
      <c r="B40" s="70"/>
      <c r="C40" s="70"/>
      <c r="D40" s="70"/>
      <c r="E40" s="70"/>
      <c r="F40" s="70"/>
      <c r="G40" s="70"/>
    </row>
    <row r="41" spans="1:7" s="17" customFormat="1" ht="78.75" x14ac:dyDescent="0.25">
      <c r="A41" s="32" t="s">
        <v>34</v>
      </c>
      <c r="B41" s="33" t="s">
        <v>74</v>
      </c>
      <c r="C41" s="23">
        <v>283.7</v>
      </c>
      <c r="D41" s="14">
        <v>244.6</v>
      </c>
      <c r="E41" s="10">
        <f t="shared" ref="E41:E42" si="11">D41-C41</f>
        <v>-39.099999999999994</v>
      </c>
      <c r="F41" s="4">
        <f t="shared" ref="F41" si="12">D41/C41</f>
        <v>0.86217835741980964</v>
      </c>
      <c r="G41" s="32" t="s">
        <v>80</v>
      </c>
    </row>
    <row r="42" spans="1:7" s="17" customFormat="1" ht="63" x14ac:dyDescent="0.25">
      <c r="A42" s="32" t="s">
        <v>35</v>
      </c>
      <c r="B42" s="33" t="s">
        <v>75</v>
      </c>
      <c r="C42" s="19">
        <v>1766.19</v>
      </c>
      <c r="D42" s="14">
        <v>2182.5</v>
      </c>
      <c r="E42" s="10">
        <f t="shared" si="11"/>
        <v>416.30999999999995</v>
      </c>
      <c r="F42" s="4">
        <f>D42/C42</f>
        <v>1.2357107672447472</v>
      </c>
      <c r="G42" s="32" t="s">
        <v>89</v>
      </c>
    </row>
    <row r="43" spans="1:7" s="17" customFormat="1" ht="63" x14ac:dyDescent="0.25">
      <c r="A43" s="32" t="s">
        <v>36</v>
      </c>
      <c r="B43" s="32"/>
      <c r="C43" s="5"/>
      <c r="D43" s="26"/>
      <c r="E43" s="10"/>
      <c r="F43" s="4"/>
      <c r="G43" s="18"/>
    </row>
    <row r="44" spans="1:7" ht="60" customHeight="1" x14ac:dyDescent="0.25">
      <c r="A44" s="34" t="s">
        <v>37</v>
      </c>
      <c r="B44" s="33" t="s">
        <v>76</v>
      </c>
      <c r="C44" s="5">
        <v>304</v>
      </c>
      <c r="D44" s="14">
        <v>274.06</v>
      </c>
      <c r="E44" s="10">
        <f t="shared" ref="E44:E46" si="13">D44-C44</f>
        <v>-29.939999999999998</v>
      </c>
      <c r="F44" s="4">
        <f>D44/C44</f>
        <v>0.90151315789473685</v>
      </c>
      <c r="G44" s="67" t="s">
        <v>90</v>
      </c>
    </row>
    <row r="45" spans="1:7" ht="15.75" x14ac:dyDescent="0.25">
      <c r="A45" s="34" t="s">
        <v>38</v>
      </c>
      <c r="B45" s="33" t="s">
        <v>77</v>
      </c>
      <c r="C45" s="5">
        <v>29</v>
      </c>
      <c r="D45" s="14">
        <v>14</v>
      </c>
      <c r="E45" s="10">
        <f t="shared" si="13"/>
        <v>-15</v>
      </c>
      <c r="F45" s="4">
        <f>D45/C45</f>
        <v>0.48275862068965519</v>
      </c>
      <c r="G45" s="68"/>
    </row>
    <row r="46" spans="1:7" ht="15.75" x14ac:dyDescent="0.25">
      <c r="A46" s="34" t="s">
        <v>39</v>
      </c>
      <c r="B46" s="33" t="s">
        <v>77</v>
      </c>
      <c r="C46" s="5">
        <v>190.3</v>
      </c>
      <c r="D46" s="14">
        <v>259.52999999999997</v>
      </c>
      <c r="E46" s="10">
        <f t="shared" si="13"/>
        <v>69.229999999999961</v>
      </c>
      <c r="F46" s="4">
        <f>D46/C46</f>
        <v>1.3637940094587491</v>
      </c>
      <c r="G46" s="69"/>
    </row>
    <row r="47" spans="1:7" s="21" customFormat="1" ht="78.75" x14ac:dyDescent="0.25">
      <c r="A47" s="32" t="s">
        <v>40</v>
      </c>
      <c r="B47" s="32" t="s">
        <v>12</v>
      </c>
      <c r="C47" s="23">
        <v>100</v>
      </c>
      <c r="D47" s="31">
        <v>100</v>
      </c>
      <c r="E47" s="27">
        <f>D47-C47</f>
        <v>0</v>
      </c>
      <c r="F47" s="4">
        <f t="shared" ref="F47:F48" si="14">D47/C47</f>
        <v>1</v>
      </c>
      <c r="G47" s="22"/>
    </row>
    <row r="48" spans="1:7" s="21" customFormat="1" ht="94.5" x14ac:dyDescent="0.25">
      <c r="A48" s="18" t="s">
        <v>41</v>
      </c>
      <c r="B48" s="18" t="s">
        <v>12</v>
      </c>
      <c r="C48" s="23">
        <v>100</v>
      </c>
      <c r="D48" s="31">
        <v>100</v>
      </c>
      <c r="E48" s="27">
        <f>D48-C48</f>
        <v>0</v>
      </c>
      <c r="F48" s="4">
        <f t="shared" si="14"/>
        <v>1</v>
      </c>
      <c r="G48" s="22"/>
    </row>
  </sheetData>
  <mergeCells count="15">
    <mergeCell ref="G44:G46"/>
    <mergeCell ref="A30:G30"/>
    <mergeCell ref="A37:G37"/>
    <mergeCell ref="A40:G40"/>
    <mergeCell ref="A10:G10"/>
    <mergeCell ref="A11:G11"/>
    <mergeCell ref="A21:G21"/>
    <mergeCell ref="A1:G5"/>
    <mergeCell ref="A27:G27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view="pageBreakPreview" zoomScale="80" zoomScaleNormal="70" zoomScaleSheetLayoutView="80" workbookViewId="0">
      <selection activeCell="F16" sqref="F16"/>
    </sheetView>
  </sheetViews>
  <sheetFormatPr defaultRowHeight="15" x14ac:dyDescent="0.25"/>
  <cols>
    <col min="1" max="1" width="31.7109375" style="24" customWidth="1"/>
    <col min="2" max="2" width="15" style="24" customWidth="1"/>
    <col min="3" max="3" width="15.85546875" style="24" customWidth="1"/>
    <col min="4" max="4" width="14" style="63" customWidth="1"/>
    <col min="5" max="5" width="15.140625" style="24" customWidth="1"/>
    <col min="6" max="6" width="18.5703125" style="24" customWidth="1"/>
    <col min="7" max="7" width="52" style="24" customWidth="1"/>
    <col min="8" max="16384" width="9.140625" style="24"/>
  </cols>
  <sheetData>
    <row r="1" spans="1:7" x14ac:dyDescent="0.25">
      <c r="A1" s="66" t="s">
        <v>109</v>
      </c>
      <c r="B1" s="75"/>
      <c r="C1" s="75"/>
      <c r="D1" s="75"/>
      <c r="E1" s="75"/>
      <c r="F1" s="75"/>
      <c r="G1" s="75"/>
    </row>
    <row r="2" spans="1:7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75"/>
      <c r="B3" s="75"/>
      <c r="C3" s="75"/>
      <c r="D3" s="75"/>
      <c r="E3" s="75"/>
      <c r="F3" s="75"/>
      <c r="G3" s="75"/>
    </row>
    <row r="4" spans="1:7" x14ac:dyDescent="0.25">
      <c r="A4" s="75"/>
      <c r="B4" s="75"/>
      <c r="C4" s="75"/>
      <c r="D4" s="75"/>
      <c r="E4" s="75"/>
      <c r="F4" s="75"/>
      <c r="G4" s="75"/>
    </row>
    <row r="5" spans="1:7" x14ac:dyDescent="0.25">
      <c r="A5" s="75"/>
      <c r="B5" s="75"/>
      <c r="C5" s="75"/>
      <c r="D5" s="75"/>
      <c r="E5" s="75"/>
      <c r="F5" s="75"/>
      <c r="G5" s="75"/>
    </row>
    <row r="6" spans="1:7" ht="15.75" x14ac:dyDescent="0.25">
      <c r="A6" s="37"/>
      <c r="B6" s="20"/>
      <c r="C6" s="20"/>
      <c r="D6" s="62"/>
      <c r="E6" s="20"/>
      <c r="F6" s="20"/>
      <c r="G6" s="20"/>
    </row>
    <row r="7" spans="1:7" ht="42.75" customHeight="1" x14ac:dyDescent="0.25">
      <c r="A7" s="66" t="s">
        <v>0</v>
      </c>
      <c r="B7" s="66" t="s">
        <v>1</v>
      </c>
      <c r="C7" s="66" t="s">
        <v>2</v>
      </c>
      <c r="D7" s="66"/>
      <c r="E7" s="66" t="s">
        <v>3</v>
      </c>
      <c r="F7" s="66" t="s">
        <v>4</v>
      </c>
      <c r="G7" s="66" t="s">
        <v>5</v>
      </c>
    </row>
    <row r="8" spans="1:7" ht="15.75" x14ac:dyDescent="0.25">
      <c r="A8" s="66"/>
      <c r="B8" s="66"/>
      <c r="C8" s="32" t="s">
        <v>6</v>
      </c>
      <c r="D8" s="5" t="s">
        <v>7</v>
      </c>
      <c r="E8" s="66"/>
      <c r="F8" s="66"/>
      <c r="G8" s="66"/>
    </row>
    <row r="9" spans="1:7" ht="15.75" x14ac:dyDescent="0.25">
      <c r="A9" s="32">
        <v>1</v>
      </c>
      <c r="B9" s="32">
        <v>2</v>
      </c>
      <c r="C9" s="32">
        <v>3</v>
      </c>
      <c r="D9" s="5">
        <v>4</v>
      </c>
      <c r="E9" s="32">
        <v>5</v>
      </c>
      <c r="F9" s="32">
        <v>6</v>
      </c>
      <c r="G9" s="32">
        <v>7</v>
      </c>
    </row>
    <row r="10" spans="1:7" ht="31.5" customHeight="1" x14ac:dyDescent="0.25">
      <c r="A10" s="66" t="s">
        <v>42</v>
      </c>
      <c r="B10" s="66"/>
      <c r="C10" s="66"/>
      <c r="D10" s="66"/>
      <c r="E10" s="66"/>
      <c r="F10" s="66"/>
      <c r="G10" s="66"/>
    </row>
    <row r="11" spans="1:7" ht="15.75" x14ac:dyDescent="0.25">
      <c r="A11" s="66" t="s">
        <v>46</v>
      </c>
      <c r="B11" s="66"/>
      <c r="C11" s="66"/>
      <c r="D11" s="66"/>
      <c r="E11" s="66"/>
      <c r="F11" s="66"/>
      <c r="G11" s="66"/>
    </row>
    <row r="12" spans="1:7" ht="78.75" x14ac:dyDescent="0.25">
      <c r="A12" s="32" t="s">
        <v>47</v>
      </c>
      <c r="B12" s="35" t="s">
        <v>59</v>
      </c>
      <c r="C12" s="25">
        <v>46</v>
      </c>
      <c r="D12" s="5">
        <v>46</v>
      </c>
      <c r="E12" s="10">
        <f t="shared" ref="E12:E17" si="0">D12-C12</f>
        <v>0</v>
      </c>
      <c r="F12" s="4">
        <f t="shared" ref="F12:F17" si="1">D12/C12</f>
        <v>1</v>
      </c>
      <c r="G12" s="32"/>
    </row>
    <row r="13" spans="1:7" ht="47.25" x14ac:dyDescent="0.25">
      <c r="A13" s="32" t="s">
        <v>48</v>
      </c>
      <c r="B13" s="35" t="s">
        <v>59</v>
      </c>
      <c r="C13" s="5">
        <v>3</v>
      </c>
      <c r="D13" s="5">
        <v>3</v>
      </c>
      <c r="E13" s="10">
        <f t="shared" si="0"/>
        <v>0</v>
      </c>
      <c r="F13" s="4">
        <f t="shared" si="1"/>
        <v>1</v>
      </c>
      <c r="G13" s="32"/>
    </row>
    <row r="14" spans="1:7" ht="63" x14ac:dyDescent="0.25">
      <c r="A14" s="32" t="s">
        <v>63</v>
      </c>
      <c r="B14" s="35" t="s">
        <v>59</v>
      </c>
      <c r="C14" s="5">
        <v>54</v>
      </c>
      <c r="D14" s="5">
        <v>54</v>
      </c>
      <c r="E14" s="10">
        <f t="shared" ref="E14" si="2">D14-C14</f>
        <v>0</v>
      </c>
      <c r="F14" s="4">
        <f t="shared" ref="F14" si="3">D14/C14</f>
        <v>1</v>
      </c>
      <c r="G14" s="32"/>
    </row>
    <row r="15" spans="1:7" ht="63" x14ac:dyDescent="0.25">
      <c r="A15" s="32" t="s">
        <v>92</v>
      </c>
      <c r="B15" s="35" t="s">
        <v>59</v>
      </c>
      <c r="C15" s="30">
        <v>1</v>
      </c>
      <c r="D15" s="30">
        <v>1</v>
      </c>
      <c r="E15" s="27">
        <f t="shared" si="0"/>
        <v>0</v>
      </c>
      <c r="F15" s="4">
        <f t="shared" si="1"/>
        <v>1</v>
      </c>
      <c r="G15" s="32"/>
    </row>
    <row r="16" spans="1:7" ht="63" x14ac:dyDescent="0.25">
      <c r="A16" s="32" t="s">
        <v>93</v>
      </c>
      <c r="B16" s="44" t="s">
        <v>55</v>
      </c>
      <c r="C16" s="5">
        <v>5</v>
      </c>
      <c r="D16" s="5">
        <v>5</v>
      </c>
      <c r="E16" s="10">
        <f t="shared" si="0"/>
        <v>0</v>
      </c>
      <c r="F16" s="4">
        <f t="shared" si="1"/>
        <v>1</v>
      </c>
      <c r="G16" s="32"/>
    </row>
    <row r="17" spans="1:7" ht="94.5" x14ac:dyDescent="0.25">
      <c r="A17" s="32" t="s">
        <v>62</v>
      </c>
      <c r="B17" s="32" t="s">
        <v>12</v>
      </c>
      <c r="C17" s="25">
        <v>46.3</v>
      </c>
      <c r="D17" s="5">
        <v>39.1</v>
      </c>
      <c r="E17" s="10">
        <f t="shared" si="0"/>
        <v>-7.1999999999999957</v>
      </c>
      <c r="F17" s="4">
        <f t="shared" si="1"/>
        <v>0.8444924406047517</v>
      </c>
      <c r="G17" s="32" t="s">
        <v>118</v>
      </c>
    </row>
    <row r="18" spans="1:7" ht="47.25" x14ac:dyDescent="0.25">
      <c r="A18" s="41" t="s">
        <v>119</v>
      </c>
      <c r="B18" s="41" t="s">
        <v>55</v>
      </c>
      <c r="C18" s="25">
        <v>1</v>
      </c>
      <c r="D18" s="5">
        <v>1</v>
      </c>
      <c r="E18" s="10">
        <f t="shared" ref="E18" si="4">D18-C18</f>
        <v>0</v>
      </c>
      <c r="F18" s="4">
        <f t="shared" ref="F18" si="5">D18/C18</f>
        <v>1</v>
      </c>
      <c r="G18" s="41"/>
    </row>
    <row r="19" spans="1:7" ht="63" x14ac:dyDescent="0.25">
      <c r="A19" s="41" t="s">
        <v>94</v>
      </c>
      <c r="B19" s="41" t="s">
        <v>56</v>
      </c>
      <c r="C19" s="25">
        <v>2</v>
      </c>
      <c r="D19" s="5">
        <v>2</v>
      </c>
      <c r="E19" s="10">
        <f t="shared" ref="E19" si="6">D19-C19</f>
        <v>0</v>
      </c>
      <c r="F19" s="4">
        <f t="shared" ref="F19" si="7">D19/C19</f>
        <v>1</v>
      </c>
      <c r="G19" s="41"/>
    </row>
    <row r="20" spans="1:7" ht="78.75" x14ac:dyDescent="0.25">
      <c r="A20" s="41" t="s">
        <v>120</v>
      </c>
      <c r="B20" s="41" t="s">
        <v>95</v>
      </c>
      <c r="C20" s="25">
        <v>3674</v>
      </c>
      <c r="D20" s="5">
        <v>10123</v>
      </c>
      <c r="E20" s="10">
        <f t="shared" ref="E20" si="8">D20-C20</f>
        <v>6449</v>
      </c>
      <c r="F20" s="4">
        <f t="shared" ref="F20" si="9">D20/C20</f>
        <v>2.7553075666848121</v>
      </c>
      <c r="G20" s="41" t="s">
        <v>121</v>
      </c>
    </row>
    <row r="21" spans="1:7" ht="15.75" x14ac:dyDescent="0.25">
      <c r="A21" s="66" t="s">
        <v>49</v>
      </c>
      <c r="B21" s="66"/>
      <c r="C21" s="66"/>
      <c r="D21" s="66"/>
      <c r="E21" s="66"/>
      <c r="F21" s="66"/>
      <c r="G21" s="66"/>
    </row>
    <row r="22" spans="1:7" ht="31.5" x14ac:dyDescent="0.25">
      <c r="A22" s="32" t="s">
        <v>50</v>
      </c>
      <c r="B22" s="35" t="s">
        <v>64</v>
      </c>
      <c r="C22" s="29">
        <v>233</v>
      </c>
      <c r="D22" s="5">
        <v>159</v>
      </c>
      <c r="E22" s="10">
        <f>D22-C22</f>
        <v>-74</v>
      </c>
      <c r="F22" s="4">
        <f t="shared" ref="F22:F23" si="10">D22/C22</f>
        <v>0.68240343347639487</v>
      </c>
      <c r="G22" s="32"/>
    </row>
    <row r="23" spans="1:7" ht="173.25" x14ac:dyDescent="0.25">
      <c r="A23" s="32" t="s">
        <v>51</v>
      </c>
      <c r="B23" s="32" t="s">
        <v>12</v>
      </c>
      <c r="C23" s="29">
        <v>50</v>
      </c>
      <c r="D23" s="5">
        <v>34</v>
      </c>
      <c r="E23" s="10">
        <f t="shared" ref="E23" si="11">D23-C23</f>
        <v>-16</v>
      </c>
      <c r="F23" s="4">
        <f t="shared" si="10"/>
        <v>0.68</v>
      </c>
      <c r="G23" s="32" t="s">
        <v>82</v>
      </c>
    </row>
    <row r="24" spans="1:7" ht="157.5" x14ac:dyDescent="0.25">
      <c r="A24" s="41" t="s">
        <v>52</v>
      </c>
      <c r="B24" s="45" t="s">
        <v>12</v>
      </c>
      <c r="C24" s="29">
        <v>50</v>
      </c>
      <c r="D24" s="5">
        <v>69</v>
      </c>
      <c r="E24" s="10">
        <f t="shared" ref="E24" si="12">D24-C24</f>
        <v>19</v>
      </c>
      <c r="F24" s="4">
        <f t="shared" ref="F24" si="13">D24/C24</f>
        <v>1.38</v>
      </c>
      <c r="G24" s="32" t="s">
        <v>81</v>
      </c>
    </row>
    <row r="25" spans="1:7" ht="63" x14ac:dyDescent="0.25">
      <c r="A25" s="43" t="s">
        <v>122</v>
      </c>
      <c r="B25" s="32" t="s">
        <v>12</v>
      </c>
      <c r="C25" s="5">
        <v>74.8</v>
      </c>
      <c r="D25" s="5">
        <v>74.8</v>
      </c>
      <c r="E25" s="10">
        <f t="shared" ref="E25" si="14">D25-C25</f>
        <v>0</v>
      </c>
      <c r="F25" s="4">
        <f t="shared" ref="F25" si="15">D25/C25</f>
        <v>1</v>
      </c>
      <c r="G25" s="32"/>
    </row>
    <row r="26" spans="1:7" ht="63" x14ac:dyDescent="0.25">
      <c r="A26" s="49" t="s">
        <v>123</v>
      </c>
      <c r="B26" s="48" t="s">
        <v>61</v>
      </c>
      <c r="C26" s="5">
        <v>1</v>
      </c>
      <c r="D26" s="5">
        <v>1</v>
      </c>
      <c r="E26" s="10">
        <f t="shared" ref="E26" si="16">D26-C26</f>
        <v>0</v>
      </c>
      <c r="F26" s="4">
        <f t="shared" ref="F26" si="17">D26/C26</f>
        <v>1</v>
      </c>
      <c r="G26" s="48"/>
    </row>
    <row r="27" spans="1:7" ht="15.75" x14ac:dyDescent="0.25">
      <c r="A27" s="66" t="s">
        <v>53</v>
      </c>
      <c r="B27" s="66"/>
      <c r="C27" s="66"/>
      <c r="D27" s="66"/>
      <c r="E27" s="66"/>
      <c r="F27" s="66"/>
      <c r="G27" s="66"/>
    </row>
    <row r="28" spans="1:7" ht="47.25" x14ac:dyDescent="0.25">
      <c r="A28" s="32" t="s">
        <v>124</v>
      </c>
      <c r="B28" s="35" t="s">
        <v>56</v>
      </c>
      <c r="C28" s="5">
        <v>1</v>
      </c>
      <c r="D28" s="14">
        <v>1</v>
      </c>
      <c r="E28" s="10">
        <f t="shared" ref="E28:E30" si="18">D28-C28</f>
        <v>0</v>
      </c>
      <c r="F28" s="4">
        <f t="shared" ref="F28:F30" si="19">D28/C28</f>
        <v>1</v>
      </c>
      <c r="G28" s="32"/>
    </row>
    <row r="29" spans="1:7" ht="94.5" x14ac:dyDescent="0.25">
      <c r="A29" s="32" t="s">
        <v>126</v>
      </c>
      <c r="B29" s="32" t="s">
        <v>12</v>
      </c>
      <c r="C29" s="5">
        <v>100</v>
      </c>
      <c r="D29" s="14">
        <v>100</v>
      </c>
      <c r="E29" s="10">
        <f t="shared" si="18"/>
        <v>0</v>
      </c>
      <c r="F29" s="4">
        <f>D29/C29</f>
        <v>1</v>
      </c>
      <c r="G29" s="32"/>
    </row>
    <row r="30" spans="1:7" ht="47.25" x14ac:dyDescent="0.25">
      <c r="A30" s="32" t="s">
        <v>127</v>
      </c>
      <c r="B30" s="35" t="s">
        <v>61</v>
      </c>
      <c r="C30" s="5">
        <v>11</v>
      </c>
      <c r="D30" s="14">
        <v>11</v>
      </c>
      <c r="E30" s="23">
        <f t="shared" si="18"/>
        <v>0</v>
      </c>
      <c r="F30" s="3">
        <f t="shared" si="19"/>
        <v>1</v>
      </c>
      <c r="G30" s="32"/>
    </row>
    <row r="31" spans="1:7" ht="47.25" x14ac:dyDescent="0.25">
      <c r="A31" s="41" t="s">
        <v>128</v>
      </c>
      <c r="B31" s="35" t="s">
        <v>61</v>
      </c>
      <c r="C31" s="5">
        <v>3</v>
      </c>
      <c r="D31" s="14">
        <v>3</v>
      </c>
      <c r="E31" s="23">
        <f t="shared" ref="E31" si="20">D31-C31</f>
        <v>0</v>
      </c>
      <c r="F31" s="3">
        <f t="shared" ref="F31" si="21">D31/C31</f>
        <v>1</v>
      </c>
      <c r="G31" s="41"/>
    </row>
    <row r="32" spans="1:7" ht="63" x14ac:dyDescent="0.25">
      <c r="A32" s="32" t="s">
        <v>129</v>
      </c>
      <c r="B32" s="35" t="s">
        <v>61</v>
      </c>
      <c r="C32" s="5">
        <v>1</v>
      </c>
      <c r="D32" s="14">
        <v>1</v>
      </c>
      <c r="E32" s="10">
        <f t="shared" ref="E32" si="22">D32-C32</f>
        <v>0</v>
      </c>
      <c r="F32" s="4">
        <f>D32/C32</f>
        <v>1</v>
      </c>
      <c r="G32" s="32"/>
    </row>
    <row r="33" spans="1:7" ht="47.25" x14ac:dyDescent="0.25">
      <c r="A33" s="41" t="s">
        <v>130</v>
      </c>
      <c r="B33" s="35" t="s">
        <v>61</v>
      </c>
      <c r="C33" s="5">
        <v>1</v>
      </c>
      <c r="D33" s="14">
        <v>1</v>
      </c>
      <c r="E33" s="10">
        <f t="shared" ref="E33" si="23">D33-C33</f>
        <v>0</v>
      </c>
      <c r="F33" s="4">
        <f>D33/C33</f>
        <v>1</v>
      </c>
      <c r="G33" s="41"/>
    </row>
    <row r="34" spans="1:7" ht="47.25" x14ac:dyDescent="0.25">
      <c r="A34" s="48" t="s">
        <v>131</v>
      </c>
      <c r="B34" s="35" t="s">
        <v>61</v>
      </c>
      <c r="C34" s="5">
        <v>1</v>
      </c>
      <c r="D34" s="14">
        <v>1</v>
      </c>
      <c r="E34" s="10">
        <f t="shared" ref="E34" si="24">D34-C34</f>
        <v>0</v>
      </c>
      <c r="F34" s="4">
        <f>D34/C34</f>
        <v>1</v>
      </c>
      <c r="G34" s="48"/>
    </row>
    <row r="35" spans="1:7" ht="47.25" x14ac:dyDescent="0.25">
      <c r="A35" s="48" t="s">
        <v>125</v>
      </c>
      <c r="B35" s="35" t="s">
        <v>61</v>
      </c>
      <c r="C35" s="5">
        <v>11</v>
      </c>
      <c r="D35" s="14">
        <v>11</v>
      </c>
      <c r="E35" s="10">
        <f t="shared" ref="E35" si="25">D35-C35</f>
        <v>0</v>
      </c>
      <c r="F35" s="4">
        <f>D35/C35</f>
        <v>1</v>
      </c>
      <c r="G35" s="48"/>
    </row>
    <row r="36" spans="1:7" ht="30" customHeight="1" x14ac:dyDescent="0.25">
      <c r="A36" s="66" t="s">
        <v>54</v>
      </c>
      <c r="B36" s="66"/>
      <c r="C36" s="66"/>
      <c r="D36" s="66"/>
      <c r="E36" s="66"/>
      <c r="F36" s="66"/>
      <c r="G36" s="66"/>
    </row>
    <row r="37" spans="1:7" ht="57" customHeight="1" x14ac:dyDescent="0.25">
      <c r="A37" s="48" t="s">
        <v>132</v>
      </c>
      <c r="B37" s="35" t="s">
        <v>56</v>
      </c>
      <c r="C37" s="5">
        <v>1</v>
      </c>
      <c r="D37" s="14">
        <v>1</v>
      </c>
      <c r="E37" s="10">
        <f t="shared" ref="E37" si="26">D37-C37</f>
        <v>0</v>
      </c>
      <c r="F37" s="4">
        <f t="shared" ref="F37" si="27">D37/C37</f>
        <v>1</v>
      </c>
      <c r="G37" s="48"/>
    </row>
    <row r="38" spans="1:7" ht="47.25" x14ac:dyDescent="0.25">
      <c r="A38" s="32" t="s">
        <v>134</v>
      </c>
      <c r="B38" s="35" t="s">
        <v>66</v>
      </c>
      <c r="C38" s="36">
        <v>81516</v>
      </c>
      <c r="D38" s="5">
        <v>70097</v>
      </c>
      <c r="E38" s="10">
        <f t="shared" ref="E38" si="28">D38-C38</f>
        <v>-11419</v>
      </c>
      <c r="F38" s="4">
        <f t="shared" ref="F38:F49" si="29">D38/C38</f>
        <v>0.85991707149516661</v>
      </c>
      <c r="G38" s="5" t="s">
        <v>133</v>
      </c>
    </row>
    <row r="39" spans="1:7" ht="47.25" x14ac:dyDescent="0.25">
      <c r="A39" s="32" t="s">
        <v>135</v>
      </c>
      <c r="B39" s="35" t="s">
        <v>56</v>
      </c>
      <c r="C39" s="5">
        <v>3</v>
      </c>
      <c r="D39" s="14">
        <v>3</v>
      </c>
      <c r="E39" s="10">
        <f t="shared" ref="E39" si="30">D39-C39</f>
        <v>0</v>
      </c>
      <c r="F39" s="4">
        <f t="shared" si="29"/>
        <v>1</v>
      </c>
      <c r="G39" s="32"/>
    </row>
    <row r="40" spans="1:7" ht="67.5" customHeight="1" x14ac:dyDescent="0.25">
      <c r="A40" s="32" t="s">
        <v>136</v>
      </c>
      <c r="B40" s="35" t="s">
        <v>12</v>
      </c>
      <c r="C40" s="5">
        <v>100</v>
      </c>
      <c r="D40" s="14">
        <v>94.9</v>
      </c>
      <c r="E40" s="10">
        <f t="shared" ref="E40" si="31">D40-C40</f>
        <v>-5.0999999999999943</v>
      </c>
      <c r="F40" s="4">
        <f t="shared" si="29"/>
        <v>0.94900000000000007</v>
      </c>
      <c r="G40" s="32"/>
    </row>
    <row r="41" spans="1:7" ht="47.25" x14ac:dyDescent="0.25">
      <c r="A41" s="32" t="s">
        <v>137</v>
      </c>
      <c r="B41" s="35" t="s">
        <v>67</v>
      </c>
      <c r="C41" s="50">
        <v>1018977</v>
      </c>
      <c r="D41" s="51">
        <v>955661.72</v>
      </c>
      <c r="E41" s="10">
        <f t="shared" ref="E41:E42" si="32">D41-C41</f>
        <v>-63315.280000000028</v>
      </c>
      <c r="F41" s="4">
        <f t="shared" si="29"/>
        <v>0.93786387720233133</v>
      </c>
      <c r="G41" s="32"/>
    </row>
    <row r="42" spans="1:7" ht="63" x14ac:dyDescent="0.25">
      <c r="A42" s="41" t="s">
        <v>138</v>
      </c>
      <c r="B42" s="35" t="s">
        <v>55</v>
      </c>
      <c r="C42" s="29">
        <v>1</v>
      </c>
      <c r="D42" s="5">
        <v>0</v>
      </c>
      <c r="E42" s="10">
        <f t="shared" si="32"/>
        <v>-1</v>
      </c>
      <c r="F42" s="4">
        <f t="shared" ref="F42" si="33">D42/C42</f>
        <v>0</v>
      </c>
      <c r="G42" s="41" t="s">
        <v>96</v>
      </c>
    </row>
    <row r="43" spans="1:7" ht="60" x14ac:dyDescent="0.25">
      <c r="A43" s="54" t="s">
        <v>139</v>
      </c>
      <c r="B43" s="35" t="s">
        <v>61</v>
      </c>
      <c r="C43" s="35">
        <f>45+26+48</f>
        <v>119</v>
      </c>
      <c r="D43" s="33">
        <v>122</v>
      </c>
      <c r="E43" s="55">
        <f t="shared" ref="E43" si="34">D43-C43</f>
        <v>3</v>
      </c>
      <c r="F43" s="56">
        <f t="shared" si="29"/>
        <v>1.0252100840336134</v>
      </c>
      <c r="G43" s="74"/>
    </row>
    <row r="44" spans="1:7" ht="60" x14ac:dyDescent="0.25">
      <c r="A44" s="54" t="s">
        <v>140</v>
      </c>
      <c r="B44" s="35" t="s">
        <v>61</v>
      </c>
      <c r="C44" s="35">
        <f>21+10</f>
        <v>31</v>
      </c>
      <c r="D44" s="33">
        <v>71</v>
      </c>
      <c r="E44" s="55">
        <f t="shared" ref="E44" si="35">D44-C44</f>
        <v>40</v>
      </c>
      <c r="F44" s="56">
        <f t="shared" si="29"/>
        <v>2.2903225806451615</v>
      </c>
      <c r="G44" s="74"/>
    </row>
    <row r="45" spans="1:7" ht="30" x14ac:dyDescent="0.25">
      <c r="A45" s="54" t="s">
        <v>141</v>
      </c>
      <c r="B45" s="35" t="s">
        <v>97</v>
      </c>
      <c r="C45" s="33">
        <v>918</v>
      </c>
      <c r="D45" s="60">
        <v>918</v>
      </c>
      <c r="E45" s="55">
        <f t="shared" ref="E45" si="36">D45-C45</f>
        <v>0</v>
      </c>
      <c r="F45" s="56">
        <f t="shared" ref="F45" si="37">D45/C45</f>
        <v>1</v>
      </c>
      <c r="G45" s="54"/>
    </row>
    <row r="46" spans="1:7" ht="30" x14ac:dyDescent="0.25">
      <c r="A46" s="52" t="s">
        <v>142</v>
      </c>
      <c r="B46" s="35" t="s">
        <v>55</v>
      </c>
      <c r="C46" s="35">
        <v>1</v>
      </c>
      <c r="D46" s="33">
        <v>1</v>
      </c>
      <c r="E46" s="55">
        <f t="shared" ref="E46" si="38">D46-C46</f>
        <v>0</v>
      </c>
      <c r="F46" s="56">
        <f t="shared" ref="F46" si="39">D46/C46</f>
        <v>1</v>
      </c>
      <c r="G46" s="54"/>
    </row>
    <row r="47" spans="1:7" ht="60" x14ac:dyDescent="0.25">
      <c r="A47" s="52" t="s">
        <v>143</v>
      </c>
      <c r="B47" s="35" t="s">
        <v>59</v>
      </c>
      <c r="C47" s="35">
        <v>3</v>
      </c>
      <c r="D47" s="33">
        <v>3</v>
      </c>
      <c r="E47" s="55">
        <f t="shared" ref="E47" si="40">D47-C47</f>
        <v>0</v>
      </c>
      <c r="F47" s="56">
        <f t="shared" ref="F47" si="41">D47/C47</f>
        <v>1</v>
      </c>
      <c r="G47" s="54" t="s">
        <v>98</v>
      </c>
    </row>
    <row r="48" spans="1:7" ht="75" x14ac:dyDescent="0.25">
      <c r="A48" s="53" t="s">
        <v>144</v>
      </c>
      <c r="B48" s="35" t="s">
        <v>59</v>
      </c>
      <c r="C48" s="35">
        <v>1</v>
      </c>
      <c r="D48" s="33">
        <v>0</v>
      </c>
      <c r="E48" s="55">
        <f t="shared" ref="E48" si="42">D48-C48</f>
        <v>-1</v>
      </c>
      <c r="F48" s="56">
        <f t="shared" si="29"/>
        <v>0</v>
      </c>
      <c r="G48" s="54" t="s">
        <v>164</v>
      </c>
    </row>
    <row r="49" spans="1:7" ht="45" x14ac:dyDescent="0.25">
      <c r="A49" s="53" t="s">
        <v>145</v>
      </c>
      <c r="B49" s="35" t="s">
        <v>61</v>
      </c>
      <c r="C49" s="35">
        <v>1</v>
      </c>
      <c r="D49" s="33">
        <v>1</v>
      </c>
      <c r="E49" s="55">
        <f t="shared" ref="E49" si="43">D49-C49</f>
        <v>0</v>
      </c>
      <c r="F49" s="56">
        <f t="shared" si="29"/>
        <v>1</v>
      </c>
      <c r="G49" s="57"/>
    </row>
    <row r="50" spans="1:7" ht="39.75" customHeight="1" x14ac:dyDescent="0.25">
      <c r="A50" s="53" t="s">
        <v>146</v>
      </c>
      <c r="B50" s="35" t="s">
        <v>56</v>
      </c>
      <c r="C50" s="35">
        <v>16</v>
      </c>
      <c r="D50" s="33">
        <v>10</v>
      </c>
      <c r="E50" s="55">
        <f t="shared" ref="E50" si="44">D50-C50</f>
        <v>-6</v>
      </c>
      <c r="F50" s="56">
        <f t="shared" ref="F50" si="45">D50/C50</f>
        <v>0.625</v>
      </c>
      <c r="G50" s="57" t="s">
        <v>99</v>
      </c>
    </row>
    <row r="51" spans="1:7" ht="41.25" customHeight="1" x14ac:dyDescent="0.25">
      <c r="A51" s="53" t="s">
        <v>147</v>
      </c>
      <c r="B51" s="58"/>
      <c r="C51" s="35">
        <v>3</v>
      </c>
      <c r="D51" s="33">
        <v>3</v>
      </c>
      <c r="E51" s="54"/>
      <c r="F51" s="54"/>
      <c r="G51" s="58"/>
    </row>
    <row r="52" spans="1:7" ht="60" x14ac:dyDescent="0.25">
      <c r="A52" s="53" t="s">
        <v>148</v>
      </c>
      <c r="B52" s="54" t="s">
        <v>12</v>
      </c>
      <c r="C52" s="35">
        <f>212-100</f>
        <v>112</v>
      </c>
      <c r="D52" s="33">
        <v>112</v>
      </c>
      <c r="E52" s="55">
        <f t="shared" ref="E52" si="46">D52-C52</f>
        <v>0</v>
      </c>
      <c r="F52" s="56">
        <f t="shared" ref="F52:F53" si="47">D52/C52</f>
        <v>1</v>
      </c>
      <c r="G52" s="54"/>
    </row>
    <row r="53" spans="1:7" ht="60" x14ac:dyDescent="0.25">
      <c r="A53" s="53" t="s">
        <v>149</v>
      </c>
      <c r="B53" s="54" t="s">
        <v>56</v>
      </c>
      <c r="C53" s="35">
        <v>8</v>
      </c>
      <c r="D53" s="33">
        <v>8</v>
      </c>
      <c r="E53" s="59">
        <f>D53-C53</f>
        <v>0</v>
      </c>
      <c r="F53" s="56">
        <f t="shared" si="47"/>
        <v>1</v>
      </c>
      <c r="G53" s="54"/>
    </row>
  </sheetData>
  <mergeCells count="13">
    <mergeCell ref="G43:G44"/>
    <mergeCell ref="A1:G5"/>
    <mergeCell ref="A7:A8"/>
    <mergeCell ref="B7:B8"/>
    <mergeCell ref="C7:D7"/>
    <mergeCell ref="E7:E8"/>
    <mergeCell ref="F7:F8"/>
    <mergeCell ref="G7:G8"/>
    <mergeCell ref="A10:G10"/>
    <mergeCell ref="A11:G11"/>
    <mergeCell ref="A21:G21"/>
    <mergeCell ref="A27:G27"/>
    <mergeCell ref="A36:G36"/>
  </mergeCells>
  <pageMargins left="0.7" right="0.7" top="0.75" bottom="0.75" header="0.3" footer="0.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topLeftCell="A7" zoomScale="80" zoomScaleNormal="70" zoomScaleSheetLayoutView="80" workbookViewId="0">
      <selection activeCell="D15" sqref="D15"/>
    </sheetView>
  </sheetViews>
  <sheetFormatPr defaultRowHeight="15" x14ac:dyDescent="0.25"/>
  <cols>
    <col min="1" max="1" width="31.7109375" style="24" customWidth="1"/>
    <col min="2" max="2" width="15" style="24" customWidth="1"/>
    <col min="3" max="3" width="12.42578125" style="24" customWidth="1"/>
    <col min="4" max="4" width="14" style="24" customWidth="1"/>
    <col min="5" max="5" width="15.140625" style="24" customWidth="1"/>
    <col min="6" max="6" width="18.5703125" style="24" customWidth="1"/>
    <col min="7" max="7" width="52" style="24" customWidth="1"/>
    <col min="8" max="16384" width="9.140625" style="24"/>
  </cols>
  <sheetData>
    <row r="1" spans="1:7" x14ac:dyDescent="0.25">
      <c r="A1" s="66" t="s">
        <v>110</v>
      </c>
      <c r="B1" s="75"/>
      <c r="C1" s="75"/>
      <c r="D1" s="75"/>
      <c r="E1" s="75"/>
      <c r="F1" s="75"/>
      <c r="G1" s="75"/>
    </row>
    <row r="2" spans="1:7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75"/>
      <c r="B3" s="75"/>
      <c r="C3" s="75"/>
      <c r="D3" s="75"/>
      <c r="E3" s="75"/>
      <c r="F3" s="75"/>
      <c r="G3" s="75"/>
    </row>
    <row r="4" spans="1:7" x14ac:dyDescent="0.25">
      <c r="A4" s="75"/>
      <c r="B4" s="75"/>
      <c r="C4" s="75"/>
      <c r="D4" s="75"/>
      <c r="E4" s="75"/>
      <c r="F4" s="75"/>
      <c r="G4" s="75"/>
    </row>
    <row r="5" spans="1:7" x14ac:dyDescent="0.25">
      <c r="A5" s="75"/>
      <c r="B5" s="75"/>
      <c r="C5" s="75"/>
      <c r="D5" s="75"/>
      <c r="E5" s="75"/>
      <c r="F5" s="75"/>
      <c r="G5" s="75"/>
    </row>
    <row r="6" spans="1:7" ht="15.75" x14ac:dyDescent="0.25">
      <c r="A6" s="37"/>
      <c r="B6" s="20"/>
      <c r="C6" s="20"/>
      <c r="D6" s="20"/>
      <c r="E6" s="20"/>
      <c r="F6" s="20"/>
      <c r="G6" s="20"/>
    </row>
    <row r="7" spans="1:7" ht="42.75" customHeight="1" x14ac:dyDescent="0.25">
      <c r="A7" s="66" t="s">
        <v>0</v>
      </c>
      <c r="B7" s="66" t="s">
        <v>1</v>
      </c>
      <c r="C7" s="66" t="s">
        <v>2</v>
      </c>
      <c r="D7" s="66"/>
      <c r="E7" s="66" t="s">
        <v>3</v>
      </c>
      <c r="F7" s="66" t="s">
        <v>4</v>
      </c>
      <c r="G7" s="66" t="s">
        <v>5</v>
      </c>
    </row>
    <row r="8" spans="1:7" ht="15.75" x14ac:dyDescent="0.25">
      <c r="A8" s="66"/>
      <c r="B8" s="66"/>
      <c r="C8" s="48" t="s">
        <v>6</v>
      </c>
      <c r="D8" s="48" t="s">
        <v>7</v>
      </c>
      <c r="E8" s="66"/>
      <c r="F8" s="66"/>
      <c r="G8" s="66"/>
    </row>
    <row r="9" spans="1:7" ht="15.75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</row>
    <row r="10" spans="1:7" ht="63" x14ac:dyDescent="0.25">
      <c r="A10" s="48" t="s">
        <v>43</v>
      </c>
      <c r="B10" s="5" t="s">
        <v>57</v>
      </c>
      <c r="C10" s="29">
        <v>1.7</v>
      </c>
      <c r="D10" s="23">
        <v>1.3</v>
      </c>
      <c r="E10" s="28">
        <f>D10-C10</f>
        <v>-0.39999999999999991</v>
      </c>
      <c r="F10" s="3">
        <f>D10/C10</f>
        <v>0.76470588235294124</v>
      </c>
      <c r="G10" s="76" t="s">
        <v>111</v>
      </c>
    </row>
    <row r="11" spans="1:7" ht="78.75" customHeight="1" x14ac:dyDescent="0.25">
      <c r="A11" s="48" t="s">
        <v>44</v>
      </c>
      <c r="B11" s="35" t="s">
        <v>58</v>
      </c>
      <c r="C11" s="29">
        <v>25</v>
      </c>
      <c r="D11" s="5">
        <v>20</v>
      </c>
      <c r="E11" s="28">
        <f>D11-C11</f>
        <v>-5</v>
      </c>
      <c r="F11" s="3">
        <f>D11/C11</f>
        <v>0.8</v>
      </c>
      <c r="G11" s="70"/>
    </row>
    <row r="12" spans="1:7" ht="63" x14ac:dyDescent="0.25">
      <c r="A12" s="48" t="s">
        <v>45</v>
      </c>
      <c r="B12" s="35" t="s">
        <v>59</v>
      </c>
      <c r="C12" s="29">
        <v>18</v>
      </c>
      <c r="D12" s="5">
        <v>14</v>
      </c>
      <c r="E12" s="28">
        <f>D12-C12</f>
        <v>-4</v>
      </c>
      <c r="F12" s="3">
        <f>D12/C12</f>
        <v>0.77777777777777779</v>
      </c>
      <c r="G12" s="48" t="s">
        <v>91</v>
      </c>
    </row>
    <row r="13" spans="1:7" ht="63" x14ac:dyDescent="0.25">
      <c r="A13" s="48" t="s">
        <v>112</v>
      </c>
      <c r="B13" s="35" t="s">
        <v>59</v>
      </c>
      <c r="C13" s="29">
        <v>2</v>
      </c>
      <c r="D13" s="5">
        <v>2</v>
      </c>
      <c r="E13" s="28">
        <f t="shared" ref="E13:E17" si="0">D13-C13</f>
        <v>0</v>
      </c>
      <c r="F13" s="3">
        <f t="shared" ref="F13:F17" si="1">D13/C13</f>
        <v>1</v>
      </c>
      <c r="G13" s="48"/>
    </row>
    <row r="14" spans="1:7" ht="47.25" x14ac:dyDescent="0.25">
      <c r="A14" s="48" t="s">
        <v>113</v>
      </c>
      <c r="B14" s="35" t="s">
        <v>55</v>
      </c>
      <c r="C14" s="29">
        <v>2.8</v>
      </c>
      <c r="D14" s="5">
        <v>2.8</v>
      </c>
      <c r="E14" s="28">
        <f t="shared" si="0"/>
        <v>0</v>
      </c>
      <c r="F14" s="3">
        <f t="shared" si="1"/>
        <v>1</v>
      </c>
      <c r="G14" s="48"/>
    </row>
    <row r="15" spans="1:7" ht="94.5" x14ac:dyDescent="0.25">
      <c r="A15" s="48" t="s">
        <v>114</v>
      </c>
      <c r="B15" s="35" t="s">
        <v>55</v>
      </c>
      <c r="C15" s="29">
        <v>7.0000000000000007E-2</v>
      </c>
      <c r="D15" s="5">
        <v>7.0000000000000007E-2</v>
      </c>
      <c r="E15" s="28">
        <f t="shared" si="0"/>
        <v>0</v>
      </c>
      <c r="F15" s="3">
        <f t="shared" si="1"/>
        <v>1</v>
      </c>
      <c r="G15" s="48"/>
    </row>
    <row r="16" spans="1:7" ht="157.5" x14ac:dyDescent="0.25">
      <c r="A16" s="48" t="s">
        <v>115</v>
      </c>
      <c r="B16" s="35" t="s">
        <v>60</v>
      </c>
      <c r="C16" s="29">
        <v>8</v>
      </c>
      <c r="D16" s="23">
        <v>3</v>
      </c>
      <c r="E16" s="28">
        <f t="shared" si="0"/>
        <v>-5</v>
      </c>
      <c r="F16" s="3">
        <f t="shared" si="1"/>
        <v>0.375</v>
      </c>
      <c r="G16" s="48" t="s">
        <v>116</v>
      </c>
    </row>
    <row r="17" spans="1:7" ht="63" x14ac:dyDescent="0.25">
      <c r="A17" s="48" t="s">
        <v>117</v>
      </c>
      <c r="B17" s="35" t="s">
        <v>55</v>
      </c>
      <c r="C17" s="30">
        <v>1</v>
      </c>
      <c r="D17" s="30">
        <v>1</v>
      </c>
      <c r="E17" s="28">
        <f t="shared" si="0"/>
        <v>0</v>
      </c>
      <c r="F17" s="3">
        <f t="shared" si="1"/>
        <v>1</v>
      </c>
      <c r="G17" s="48"/>
    </row>
  </sheetData>
  <mergeCells count="8">
    <mergeCell ref="G10:G11"/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="80" zoomScaleNormal="70" zoomScaleSheetLayoutView="80" workbookViewId="0">
      <selection activeCell="A17" sqref="A17"/>
    </sheetView>
  </sheetViews>
  <sheetFormatPr defaultRowHeight="15" x14ac:dyDescent="0.25"/>
  <cols>
    <col min="1" max="1" width="31.7109375" style="24" customWidth="1"/>
    <col min="2" max="2" width="15" style="24" customWidth="1"/>
    <col min="3" max="3" width="12.42578125" style="24" customWidth="1"/>
    <col min="4" max="4" width="14" style="24" customWidth="1"/>
    <col min="5" max="5" width="15.140625" style="24" customWidth="1"/>
    <col min="6" max="6" width="18.5703125" style="24" customWidth="1"/>
    <col min="7" max="7" width="52" style="24" customWidth="1"/>
    <col min="8" max="16384" width="9.140625" style="24"/>
  </cols>
  <sheetData>
    <row r="1" spans="1:7" x14ac:dyDescent="0.25">
      <c r="A1" s="66" t="s">
        <v>150</v>
      </c>
      <c r="B1" s="75"/>
      <c r="C1" s="75"/>
      <c r="D1" s="75"/>
      <c r="E1" s="75"/>
      <c r="F1" s="75"/>
      <c r="G1" s="75"/>
    </row>
    <row r="2" spans="1:7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75"/>
      <c r="B3" s="75"/>
      <c r="C3" s="75"/>
      <c r="D3" s="75"/>
      <c r="E3" s="75"/>
      <c r="F3" s="75"/>
      <c r="G3" s="75"/>
    </row>
    <row r="4" spans="1:7" x14ac:dyDescent="0.25">
      <c r="A4" s="75"/>
      <c r="B4" s="75"/>
      <c r="C4" s="75"/>
      <c r="D4" s="75"/>
      <c r="E4" s="75"/>
      <c r="F4" s="75"/>
      <c r="G4" s="75"/>
    </row>
    <row r="5" spans="1:7" x14ac:dyDescent="0.25">
      <c r="A5" s="75"/>
      <c r="B5" s="75"/>
      <c r="C5" s="75"/>
      <c r="D5" s="75"/>
      <c r="E5" s="75"/>
      <c r="F5" s="75"/>
      <c r="G5" s="75"/>
    </row>
    <row r="6" spans="1:7" ht="15.75" x14ac:dyDescent="0.25">
      <c r="A6" s="37"/>
      <c r="B6" s="20"/>
      <c r="C6" s="20"/>
      <c r="D6" s="20"/>
      <c r="E6" s="20"/>
      <c r="F6" s="20"/>
      <c r="G6" s="20"/>
    </row>
    <row r="7" spans="1:7" ht="42.75" customHeight="1" x14ac:dyDescent="0.25">
      <c r="A7" s="66" t="s">
        <v>0</v>
      </c>
      <c r="B7" s="66" t="s">
        <v>1</v>
      </c>
      <c r="C7" s="66" t="s">
        <v>2</v>
      </c>
      <c r="D7" s="66"/>
      <c r="E7" s="66" t="s">
        <v>3</v>
      </c>
      <c r="F7" s="66" t="s">
        <v>4</v>
      </c>
      <c r="G7" s="66" t="s">
        <v>5</v>
      </c>
    </row>
    <row r="8" spans="1:7" ht="15.75" x14ac:dyDescent="0.25">
      <c r="A8" s="66"/>
      <c r="B8" s="66"/>
      <c r="C8" s="48" t="s">
        <v>6</v>
      </c>
      <c r="D8" s="48" t="s">
        <v>7</v>
      </c>
      <c r="E8" s="66"/>
      <c r="F8" s="66"/>
      <c r="G8" s="66"/>
    </row>
    <row r="9" spans="1:7" ht="15.75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</row>
    <row r="10" spans="1:7" ht="78.75" x14ac:dyDescent="0.25">
      <c r="A10" s="48" t="s">
        <v>153</v>
      </c>
      <c r="B10" s="48" t="s">
        <v>12</v>
      </c>
      <c r="C10" s="23">
        <v>100</v>
      </c>
      <c r="D10" s="14">
        <v>80</v>
      </c>
      <c r="E10" s="10">
        <f t="shared" ref="E10" si="0">D10-C10</f>
        <v>-20</v>
      </c>
      <c r="F10" s="4">
        <f t="shared" ref="F10:F14" si="1">D10/C10</f>
        <v>0.8</v>
      </c>
      <c r="G10" s="48"/>
    </row>
    <row r="11" spans="1:7" ht="78.75" x14ac:dyDescent="0.25">
      <c r="A11" s="48" t="s">
        <v>154</v>
      </c>
      <c r="B11" s="48" t="s">
        <v>12</v>
      </c>
      <c r="C11" s="23">
        <v>5.3</v>
      </c>
      <c r="D11" s="31">
        <v>5.3</v>
      </c>
      <c r="E11" s="27">
        <f t="shared" ref="E11:E16" si="2">D11-C11</f>
        <v>0</v>
      </c>
      <c r="F11" s="4">
        <f t="shared" si="1"/>
        <v>1</v>
      </c>
      <c r="G11" s="48"/>
    </row>
    <row r="12" spans="1:7" ht="47.25" x14ac:dyDescent="0.25">
      <c r="A12" s="48" t="s">
        <v>155</v>
      </c>
      <c r="B12" s="48" t="s">
        <v>59</v>
      </c>
      <c r="C12" s="30">
        <v>57</v>
      </c>
      <c r="D12" s="46">
        <v>57</v>
      </c>
      <c r="E12" s="27">
        <f t="shared" si="2"/>
        <v>0</v>
      </c>
      <c r="F12" s="4">
        <f t="shared" si="1"/>
        <v>1</v>
      </c>
      <c r="G12" s="48"/>
    </row>
    <row r="13" spans="1:7" ht="78.75" x14ac:dyDescent="0.25">
      <c r="A13" s="48" t="s">
        <v>156</v>
      </c>
      <c r="B13" s="48" t="s">
        <v>59</v>
      </c>
      <c r="C13" s="30">
        <v>153</v>
      </c>
      <c r="D13" s="46">
        <v>153</v>
      </c>
      <c r="E13" s="27">
        <f t="shared" si="2"/>
        <v>0</v>
      </c>
      <c r="F13" s="4">
        <f t="shared" si="1"/>
        <v>1</v>
      </c>
      <c r="G13" s="48"/>
    </row>
    <row r="14" spans="1:7" ht="47.25" x14ac:dyDescent="0.25">
      <c r="A14" s="48" t="s">
        <v>157</v>
      </c>
      <c r="B14" s="48" t="s">
        <v>59</v>
      </c>
      <c r="C14" s="30">
        <v>10</v>
      </c>
      <c r="D14" s="46">
        <v>7</v>
      </c>
      <c r="E14" s="27">
        <f t="shared" si="2"/>
        <v>-3</v>
      </c>
      <c r="F14" s="4">
        <f t="shared" si="1"/>
        <v>0.7</v>
      </c>
      <c r="G14" s="48" t="s">
        <v>151</v>
      </c>
    </row>
    <row r="15" spans="1:7" ht="94.5" x14ac:dyDescent="0.25">
      <c r="A15" s="48" t="s">
        <v>158</v>
      </c>
      <c r="B15" s="48" t="s">
        <v>59</v>
      </c>
      <c r="C15" s="30">
        <v>10</v>
      </c>
      <c r="D15" s="46">
        <v>9</v>
      </c>
      <c r="E15" s="27">
        <f t="shared" si="2"/>
        <v>-1</v>
      </c>
      <c r="F15" s="4">
        <f t="shared" ref="F15" si="3">D15/C15</f>
        <v>0.9</v>
      </c>
      <c r="G15" s="48" t="s">
        <v>152</v>
      </c>
    </row>
    <row r="16" spans="1:7" ht="47.25" x14ac:dyDescent="0.25">
      <c r="A16" s="48" t="s">
        <v>159</v>
      </c>
      <c r="B16" s="48" t="s">
        <v>59</v>
      </c>
      <c r="C16" s="30">
        <v>1</v>
      </c>
      <c r="D16" s="46">
        <v>1</v>
      </c>
      <c r="E16" s="27">
        <f t="shared" si="2"/>
        <v>0</v>
      </c>
      <c r="F16" s="4">
        <f t="shared" ref="F16" si="4">D16/C16</f>
        <v>1</v>
      </c>
      <c r="G16" s="48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="80" zoomScaleNormal="70" zoomScaleSheetLayoutView="80" workbookViewId="0">
      <selection activeCell="G27" sqref="G27"/>
    </sheetView>
  </sheetViews>
  <sheetFormatPr defaultRowHeight="15" x14ac:dyDescent="0.25"/>
  <cols>
    <col min="1" max="1" width="31.7109375" style="24" customWidth="1"/>
    <col min="2" max="2" width="15" style="24" customWidth="1"/>
    <col min="3" max="3" width="12.42578125" style="24" customWidth="1"/>
    <col min="4" max="4" width="14" style="24" customWidth="1"/>
    <col min="5" max="5" width="15.140625" style="24" customWidth="1"/>
    <col min="6" max="6" width="18.5703125" style="24" customWidth="1"/>
    <col min="7" max="7" width="52" style="24" customWidth="1"/>
    <col min="8" max="16384" width="9.140625" style="24"/>
  </cols>
  <sheetData>
    <row r="1" spans="1:7" x14ac:dyDescent="0.25">
      <c r="A1" s="66" t="s">
        <v>160</v>
      </c>
      <c r="B1" s="75"/>
      <c r="C1" s="75"/>
      <c r="D1" s="75"/>
      <c r="E1" s="75"/>
      <c r="F1" s="75"/>
      <c r="G1" s="75"/>
    </row>
    <row r="2" spans="1:7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75"/>
      <c r="B3" s="75"/>
      <c r="C3" s="75"/>
      <c r="D3" s="75"/>
      <c r="E3" s="75"/>
      <c r="F3" s="75"/>
      <c r="G3" s="75"/>
    </row>
    <row r="4" spans="1:7" x14ac:dyDescent="0.25">
      <c r="A4" s="75"/>
      <c r="B4" s="75"/>
      <c r="C4" s="75"/>
      <c r="D4" s="75"/>
      <c r="E4" s="75"/>
      <c r="F4" s="75"/>
      <c r="G4" s="75"/>
    </row>
    <row r="5" spans="1:7" x14ac:dyDescent="0.25">
      <c r="A5" s="75"/>
      <c r="B5" s="75"/>
      <c r="C5" s="75"/>
      <c r="D5" s="75"/>
      <c r="E5" s="75"/>
      <c r="F5" s="75"/>
      <c r="G5" s="75"/>
    </row>
    <row r="6" spans="1:7" ht="15.75" x14ac:dyDescent="0.25">
      <c r="A6" s="37"/>
      <c r="B6" s="20"/>
      <c r="C6" s="20"/>
      <c r="D6" s="20"/>
      <c r="E6" s="20"/>
      <c r="F6" s="20"/>
      <c r="G6" s="20"/>
    </row>
    <row r="7" spans="1:7" ht="42.75" customHeight="1" x14ac:dyDescent="0.25">
      <c r="A7" s="66" t="s">
        <v>0</v>
      </c>
      <c r="B7" s="66" t="s">
        <v>1</v>
      </c>
      <c r="C7" s="66" t="s">
        <v>2</v>
      </c>
      <c r="D7" s="66"/>
      <c r="E7" s="66" t="s">
        <v>3</v>
      </c>
      <c r="F7" s="66" t="s">
        <v>4</v>
      </c>
      <c r="G7" s="66" t="s">
        <v>5</v>
      </c>
    </row>
    <row r="8" spans="1:7" ht="15.75" x14ac:dyDescent="0.25">
      <c r="A8" s="66"/>
      <c r="B8" s="66"/>
      <c r="C8" s="48" t="s">
        <v>6</v>
      </c>
      <c r="D8" s="48" t="s">
        <v>7</v>
      </c>
      <c r="E8" s="66"/>
      <c r="F8" s="66"/>
      <c r="G8" s="66"/>
    </row>
    <row r="9" spans="1:7" ht="15.75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</row>
    <row r="10" spans="1:7" ht="78.75" x14ac:dyDescent="0.25">
      <c r="A10" s="48" t="s">
        <v>161</v>
      </c>
      <c r="B10" s="48" t="s">
        <v>65</v>
      </c>
      <c r="C10" s="30">
        <v>1</v>
      </c>
      <c r="D10" s="14">
        <v>1</v>
      </c>
      <c r="E10" s="10">
        <f t="shared" ref="E10" si="0">D10-C10</f>
        <v>0</v>
      </c>
      <c r="F10" s="4">
        <f t="shared" ref="F10" si="1">D10/C10</f>
        <v>1</v>
      </c>
      <c r="G10" s="48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="80" zoomScaleNormal="70" zoomScaleSheetLayoutView="80" workbookViewId="0">
      <selection activeCell="G10" sqref="G10"/>
    </sheetView>
  </sheetViews>
  <sheetFormatPr defaultRowHeight="15" x14ac:dyDescent="0.25"/>
  <cols>
    <col min="1" max="1" width="31.7109375" style="24" customWidth="1"/>
    <col min="2" max="2" width="15" style="24" customWidth="1"/>
    <col min="3" max="3" width="12.42578125" style="24" customWidth="1"/>
    <col min="4" max="4" width="14" style="24" customWidth="1"/>
    <col min="5" max="5" width="15.140625" style="24" customWidth="1"/>
    <col min="6" max="6" width="18.5703125" style="24" customWidth="1"/>
    <col min="7" max="7" width="52" style="24" customWidth="1"/>
    <col min="8" max="16384" width="9.140625" style="24"/>
  </cols>
  <sheetData>
    <row r="1" spans="1:7" x14ac:dyDescent="0.25">
      <c r="A1" s="66" t="s">
        <v>162</v>
      </c>
      <c r="B1" s="75"/>
      <c r="C1" s="75"/>
      <c r="D1" s="75"/>
      <c r="E1" s="75"/>
      <c r="F1" s="75"/>
      <c r="G1" s="75"/>
    </row>
    <row r="2" spans="1:7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75"/>
      <c r="B3" s="75"/>
      <c r="C3" s="75"/>
      <c r="D3" s="75"/>
      <c r="E3" s="75"/>
      <c r="F3" s="75"/>
      <c r="G3" s="75"/>
    </row>
    <row r="4" spans="1:7" x14ac:dyDescent="0.25">
      <c r="A4" s="75"/>
      <c r="B4" s="75"/>
      <c r="C4" s="75"/>
      <c r="D4" s="75"/>
      <c r="E4" s="75"/>
      <c r="F4" s="75"/>
      <c r="G4" s="75"/>
    </row>
    <row r="5" spans="1:7" x14ac:dyDescent="0.25">
      <c r="A5" s="75"/>
      <c r="B5" s="75"/>
      <c r="C5" s="75"/>
      <c r="D5" s="75"/>
      <c r="E5" s="75"/>
      <c r="F5" s="75"/>
      <c r="G5" s="75"/>
    </row>
    <row r="6" spans="1:7" ht="15.75" x14ac:dyDescent="0.25">
      <c r="A6" s="37"/>
      <c r="B6" s="20"/>
      <c r="C6" s="20"/>
      <c r="D6" s="20"/>
      <c r="E6" s="20"/>
      <c r="F6" s="20"/>
      <c r="G6" s="20"/>
    </row>
    <row r="7" spans="1:7" ht="42.75" customHeight="1" x14ac:dyDescent="0.25">
      <c r="A7" s="66" t="s">
        <v>0</v>
      </c>
      <c r="B7" s="66" t="s">
        <v>1</v>
      </c>
      <c r="C7" s="66" t="s">
        <v>2</v>
      </c>
      <c r="D7" s="66"/>
      <c r="E7" s="66" t="s">
        <v>3</v>
      </c>
      <c r="F7" s="66" t="s">
        <v>4</v>
      </c>
      <c r="G7" s="66" t="s">
        <v>5</v>
      </c>
    </row>
    <row r="8" spans="1:7" ht="15.75" x14ac:dyDescent="0.25">
      <c r="A8" s="66"/>
      <c r="B8" s="66"/>
      <c r="C8" s="48" t="s">
        <v>6</v>
      </c>
      <c r="D8" s="48" t="s">
        <v>7</v>
      </c>
      <c r="E8" s="66"/>
      <c r="F8" s="66"/>
      <c r="G8" s="66"/>
    </row>
    <row r="9" spans="1:7" ht="15.75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</row>
    <row r="10" spans="1:7" ht="94.5" x14ac:dyDescent="0.25">
      <c r="A10" s="48" t="s">
        <v>163</v>
      </c>
      <c r="B10" s="48" t="s">
        <v>12</v>
      </c>
      <c r="C10" s="61">
        <v>0.47699999999999998</v>
      </c>
      <c r="D10" s="14">
        <v>0</v>
      </c>
      <c r="E10" s="10">
        <f t="shared" ref="E10" si="0">D10-C10</f>
        <v>-0.47699999999999998</v>
      </c>
      <c r="F10" s="4">
        <f t="shared" ref="F10" si="1">D10/C10</f>
        <v>0</v>
      </c>
      <c r="G10" s="48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администр</vt:lpstr>
      <vt:lpstr>комплексная</vt:lpstr>
      <vt:lpstr>Строительство</vt:lpstr>
      <vt:lpstr>Коммунальная инфр</vt:lpstr>
      <vt:lpstr>Теплоснабж</vt:lpstr>
      <vt:lpstr>Чистая вода</vt:lpstr>
      <vt:lpstr>Лист3</vt:lpstr>
      <vt:lpstr>'Коммунальная инфр'!Область_печати</vt:lpstr>
      <vt:lpstr>Теплоснабж!Область_печати</vt:lpstr>
      <vt:lpstr>'Чистая вода'!Область_печати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гриша</dc:creator>
  <cp:lastModifiedBy>Бурминская Татьяна Александровна</cp:lastModifiedBy>
  <cp:lastPrinted>2020-03-30T13:00:51Z</cp:lastPrinted>
  <dcterms:created xsi:type="dcterms:W3CDTF">2019-03-24T17:11:32Z</dcterms:created>
  <dcterms:modified xsi:type="dcterms:W3CDTF">2021-05-13T12:00:15Z</dcterms:modified>
</cp:coreProperties>
</file>